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Google Drive\Torres de Ventura\Ejecucion\Tecnico\Estudios y Diseños\06.Presupuesto y Programacion\APUS\"/>
    </mc:Choice>
  </mc:AlternateContent>
  <xr:revisionPtr revIDLastSave="0" documentId="13_ncr:1_{B1E56E3F-4AC4-4FDA-AAC5-A545B21AF514}" xr6:coauthVersionLast="46" xr6:coauthVersionMax="46" xr10:uidLastSave="{00000000-0000-0000-0000-000000000000}"/>
  <bookViews>
    <workbookView xWindow="-120" yWindow="-120" windowWidth="29040" windowHeight="15840" firstSheet="2" activeTab="7" xr2:uid="{FFF1C4B6-7734-4F33-86F0-117611766007}"/>
  </bookViews>
  <sheets>
    <sheet name="CALCULO MANO DE O" sheetId="4" r:id="rId1"/>
    <sheet name="CUADRILLAS " sheetId="11" r:id="rId2"/>
    <sheet name="MATERIALES " sheetId="6" r:id="rId3"/>
    <sheet name="EQUIPOS" sheetId="7" r:id="rId4"/>
    <sheet name="APU CONCRETOS Y MORTEROS" sheetId="2" r:id="rId5"/>
    <sheet name="APU Acero" sheetId="8" r:id="rId6"/>
    <sheet name="APU ALFAJIA EN CONCRETO" sheetId="12" r:id="rId7"/>
    <sheet name="APU MURO BLOQUE N°4 (T1)" sheetId="13" r:id="rId8"/>
    <sheet name="APU MURO CONTENCION" sheetId="15" r:id="rId9"/>
    <sheet name="APU BARANDA METALICA LAMINA MIC" sheetId="18" r:id="rId10"/>
    <sheet name="APU BARANDA METALICA LAMINA (2)" sheetId="20" r:id="rId11"/>
    <sheet name="Hoja1" sheetId="21" r:id="rId12"/>
  </sheets>
  <externalReferences>
    <externalReference r:id="rId13"/>
    <externalReference r:id="rId14"/>
  </externalReferences>
  <definedNames>
    <definedName name="A_IMPRESIÓN_IM">#REF!</definedName>
    <definedName name="APU" localSheetId="5">'APU Acero'!#REF!</definedName>
    <definedName name="APU" localSheetId="6">'APU ALFAJIA EN CONCRETO'!#REF!</definedName>
    <definedName name="APU" localSheetId="10">'APU BARANDA METALICA LAMINA (2)'!#REF!</definedName>
    <definedName name="APU" localSheetId="9">'APU BARANDA METALICA LAMINA MIC'!#REF!</definedName>
    <definedName name="APU" localSheetId="4">'APU CONCRETOS Y MORTEROS'!#REF!</definedName>
    <definedName name="APU" localSheetId="7">'APU MURO BLOQUE N°4 (T1)'!#REF!</definedName>
    <definedName name="APU" localSheetId="8">'APU MURO CONTENCION'!#REF!</definedName>
    <definedName name="_xlnm.Print_Area" localSheetId="4">'APU CONCRETOS Y MORTEROS'!$A$1:$H$765</definedName>
    <definedName name="Cuadrillas" localSheetId="5">#REF!</definedName>
    <definedName name="Cuadrillas" localSheetId="6">#REF!</definedName>
    <definedName name="Cuadrillas" localSheetId="10">#REF!</definedName>
    <definedName name="Cuadrillas" localSheetId="9">#REF!</definedName>
    <definedName name="Cuadrillas" localSheetId="4">#REF!</definedName>
    <definedName name="Cuadrillas" localSheetId="7">#REF!</definedName>
    <definedName name="Cuadrillas" localSheetId="8">#REF!</definedName>
    <definedName name="Cuadrillas">#REF!</definedName>
    <definedName name="Descrip_cuadrillas" localSheetId="5">#REF!</definedName>
    <definedName name="Descrip_cuadrillas" localSheetId="6">#REF!</definedName>
    <definedName name="Descrip_cuadrillas" localSheetId="10">#REF!</definedName>
    <definedName name="Descrip_cuadrillas" localSheetId="9">#REF!</definedName>
    <definedName name="Descrip_cuadrillas" localSheetId="4">#REF!</definedName>
    <definedName name="Descrip_cuadrillas" localSheetId="7">#REF!</definedName>
    <definedName name="Descrip_cuadrillas" localSheetId="8">#REF!</definedName>
    <definedName name="Descrip_cuadrillas">#REF!</definedName>
    <definedName name="Descrip_equipos" localSheetId="5">#REF!</definedName>
    <definedName name="Descrip_equipos" localSheetId="6">#REF!</definedName>
    <definedName name="Descrip_equipos" localSheetId="10">#REF!</definedName>
    <definedName name="Descrip_equipos" localSheetId="9">#REF!</definedName>
    <definedName name="Descrip_equipos" localSheetId="4">#REF!</definedName>
    <definedName name="Descrip_equipos" localSheetId="7">#REF!</definedName>
    <definedName name="Descrip_equipos" localSheetId="8">#REF!</definedName>
    <definedName name="Descrip_equipos">#REF!</definedName>
    <definedName name="Descrip_transporte" localSheetId="5">#REF!</definedName>
    <definedName name="Descrip_transporte" localSheetId="6">#REF!</definedName>
    <definedName name="Descrip_transporte" localSheetId="10">#REF!</definedName>
    <definedName name="Descrip_transporte" localSheetId="9">#REF!</definedName>
    <definedName name="Descrip_transporte" localSheetId="4">#REF!</definedName>
    <definedName name="Descrip_transporte" localSheetId="7">#REF!</definedName>
    <definedName name="Descrip_transporte" localSheetId="8">#REF!</definedName>
    <definedName name="Descrip_transporte">#REF!</definedName>
    <definedName name="Descripción" localSheetId="5">#REF!</definedName>
    <definedName name="Descripción" localSheetId="6">#REF!</definedName>
    <definedName name="Descripción" localSheetId="10">#REF!</definedName>
    <definedName name="Descripción" localSheetId="9">#REF!</definedName>
    <definedName name="Descripción" localSheetId="4">#REF!</definedName>
    <definedName name="Descripción" localSheetId="7">#REF!</definedName>
    <definedName name="Descripción" localSheetId="8">#REF!</definedName>
    <definedName name="Descripción">#REF!</definedName>
    <definedName name="Equipos" localSheetId="5">#REF!</definedName>
    <definedName name="Equipos" localSheetId="6">#REF!</definedName>
    <definedName name="Equipos" localSheetId="10">#REF!</definedName>
    <definedName name="Equipos" localSheetId="9">#REF!</definedName>
    <definedName name="Equipos" localSheetId="4">#REF!</definedName>
    <definedName name="Equipos" localSheetId="7">#REF!</definedName>
    <definedName name="Equipos" localSheetId="8">#REF!</definedName>
    <definedName name="Equipos">#REF!</definedName>
    <definedName name="List_cuadrillas" localSheetId="5">#REF!</definedName>
    <definedName name="List_cuadrillas" localSheetId="6">#REF!</definedName>
    <definedName name="List_cuadrillas" localSheetId="10">#REF!</definedName>
    <definedName name="List_cuadrillas" localSheetId="9">#REF!</definedName>
    <definedName name="List_cuadrillas" localSheetId="4">#REF!</definedName>
    <definedName name="List_cuadrillas" localSheetId="7">#REF!</definedName>
    <definedName name="List_cuadrillas" localSheetId="8">#REF!</definedName>
    <definedName name="List_cuadrillas">#REF!</definedName>
    <definedName name="Materiales" localSheetId="5">#REF!</definedName>
    <definedName name="Materiales" localSheetId="6">#REF!</definedName>
    <definedName name="Materiales" localSheetId="10">#REF!</definedName>
    <definedName name="Materiales" localSheetId="9">#REF!</definedName>
    <definedName name="Materiales" localSheetId="4">#REF!</definedName>
    <definedName name="Materiales" localSheetId="7">#REF!</definedName>
    <definedName name="Materiales" localSheetId="8">#REF!</definedName>
    <definedName name="Materiales">#REF!</definedName>
    <definedName name="PUNTILLA_CON_CABEZA_2" localSheetId="5">'[1]APU '!#REF!</definedName>
    <definedName name="PUNTILLA_CON_CABEZA_2" localSheetId="6">'[1]APU '!#REF!</definedName>
    <definedName name="PUNTILLA_CON_CABEZA_2" localSheetId="10">'[1]APU '!#REF!</definedName>
    <definedName name="PUNTILLA_CON_CABEZA_2" localSheetId="9">'[1]APU '!#REF!</definedName>
    <definedName name="PUNTILLA_CON_CABEZA_2" localSheetId="4">'[1]APU '!#REF!</definedName>
    <definedName name="PUNTILLA_CON_CABEZA_2" localSheetId="7">'[1]APU '!#REF!</definedName>
    <definedName name="PUNTILLA_CON_CABEZA_2" localSheetId="8">'[1]APU '!#REF!</definedName>
    <definedName name="PUNTILLA_CON_CABEZA_2">'[1]APU '!#REF!</definedName>
    <definedName name="Salarios" localSheetId="5">#REF!</definedName>
    <definedName name="Salarios" localSheetId="6">#REF!</definedName>
    <definedName name="Salarios" localSheetId="10">#REF!</definedName>
    <definedName name="Salarios" localSheetId="9">#REF!</definedName>
    <definedName name="Salarios" localSheetId="4">#REF!</definedName>
    <definedName name="Salarios" localSheetId="7">#REF!</definedName>
    <definedName name="Salarios" localSheetId="8">#REF!</definedName>
    <definedName name="Salarios">#REF!</definedName>
    <definedName name="Transporte" localSheetId="5">#REF!</definedName>
    <definedName name="Transporte" localSheetId="6">#REF!</definedName>
    <definedName name="Transporte" localSheetId="10">#REF!</definedName>
    <definedName name="Transporte" localSheetId="9">#REF!</definedName>
    <definedName name="Transporte" localSheetId="4">#REF!</definedName>
    <definedName name="Transporte" localSheetId="7">#REF!</definedName>
    <definedName name="Transporte" localSheetId="8">#REF!</definedName>
    <definedName name="Transport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8" l="1"/>
  <c r="H11" i="8" s="1"/>
  <c r="E23" i="2"/>
  <c r="H58" i="20" l="1"/>
  <c r="H43" i="20"/>
  <c r="H42" i="20"/>
  <c r="H50" i="20" s="1"/>
  <c r="E42" i="20"/>
  <c r="C42" i="20"/>
  <c r="H39" i="20"/>
  <c r="E27" i="20"/>
  <c r="H27" i="20" s="1"/>
  <c r="D27" i="20"/>
  <c r="E26" i="20"/>
  <c r="H26" i="20" s="1"/>
  <c r="D26" i="20"/>
  <c r="E25" i="20"/>
  <c r="H25" i="20" s="1"/>
  <c r="D25" i="20"/>
  <c r="E24" i="20"/>
  <c r="H24" i="20" s="1"/>
  <c r="D24" i="20"/>
  <c r="E23" i="20"/>
  <c r="H23" i="20" s="1"/>
  <c r="D23" i="20"/>
  <c r="E22" i="20"/>
  <c r="H22" i="20" s="1"/>
  <c r="D22" i="20"/>
  <c r="E21" i="20"/>
  <c r="H21" i="20" s="1"/>
  <c r="H30" i="20" s="1"/>
  <c r="D21" i="20"/>
  <c r="H15" i="20"/>
  <c r="E14" i="20"/>
  <c r="H14" i="20" s="1"/>
  <c r="D14" i="20"/>
  <c r="E13" i="20"/>
  <c r="H13" i="20" s="1"/>
  <c r="D13" i="20"/>
  <c r="E12" i="20"/>
  <c r="H12" i="20" s="1"/>
  <c r="D12" i="20"/>
  <c r="E11" i="20"/>
  <c r="H11" i="20" s="1"/>
  <c r="D11" i="20"/>
  <c r="G10" i="20" l="1"/>
  <c r="H10" i="20" s="1"/>
  <c r="H18" i="20" s="1"/>
  <c r="H52" i="20" s="1"/>
  <c r="H60" i="20" s="1"/>
  <c r="H58" i="18"/>
  <c r="H43" i="18"/>
  <c r="C42" i="18"/>
  <c r="E42" i="18" s="1"/>
  <c r="H42" i="18" s="1"/>
  <c r="H50" i="18" s="1"/>
  <c r="H39" i="18"/>
  <c r="E27" i="18"/>
  <c r="H27" i="18" s="1"/>
  <c r="D27" i="18"/>
  <c r="E26" i="18"/>
  <c r="H26" i="18" s="1"/>
  <c r="D26" i="18"/>
  <c r="E25" i="18"/>
  <c r="H25" i="18" s="1"/>
  <c r="D25" i="18"/>
  <c r="E24" i="18"/>
  <c r="H24" i="18" s="1"/>
  <c r="D24" i="18"/>
  <c r="E23" i="18"/>
  <c r="H23" i="18" s="1"/>
  <c r="D23" i="18"/>
  <c r="E22" i="18"/>
  <c r="H22" i="18" s="1"/>
  <c r="D22" i="18"/>
  <c r="E21" i="18"/>
  <c r="H21" i="18" s="1"/>
  <c r="D21" i="18"/>
  <c r="H15" i="18"/>
  <c r="E14" i="18"/>
  <c r="H14" i="18" s="1"/>
  <c r="D14" i="18"/>
  <c r="E13" i="18"/>
  <c r="H13" i="18" s="1"/>
  <c r="D13" i="18"/>
  <c r="E12" i="18"/>
  <c r="H12" i="18" s="1"/>
  <c r="D12" i="18"/>
  <c r="E11" i="18"/>
  <c r="H11" i="18" s="1"/>
  <c r="D11" i="18"/>
  <c r="G10" i="18" l="1"/>
  <c r="H10" i="18" s="1"/>
  <c r="H18" i="18" s="1"/>
  <c r="H30" i="18"/>
  <c r="H52" i="18" l="1"/>
  <c r="H60" i="18" s="1"/>
  <c r="C42" i="15" l="1"/>
  <c r="E42" i="15" s="1"/>
  <c r="H42" i="15" s="1"/>
  <c r="H50" i="15" s="1"/>
  <c r="C103" i="15"/>
  <c r="E103" i="15" s="1"/>
  <c r="H103" i="15" s="1"/>
  <c r="H111" i="15" s="1"/>
  <c r="H119" i="15"/>
  <c r="H104" i="15"/>
  <c r="H100" i="15"/>
  <c r="E88" i="15"/>
  <c r="H88" i="15" s="1"/>
  <c r="D88" i="15"/>
  <c r="E87" i="15"/>
  <c r="H87" i="15" s="1"/>
  <c r="D87" i="15"/>
  <c r="E86" i="15"/>
  <c r="H86" i="15" s="1"/>
  <c r="D86" i="15"/>
  <c r="E85" i="15"/>
  <c r="H85" i="15" s="1"/>
  <c r="D85" i="15"/>
  <c r="E84" i="15"/>
  <c r="H84" i="15" s="1"/>
  <c r="D84" i="15"/>
  <c r="E83" i="15"/>
  <c r="H83" i="15" s="1"/>
  <c r="D83" i="15"/>
  <c r="E82" i="15"/>
  <c r="H82" i="15" s="1"/>
  <c r="D82" i="15"/>
  <c r="H76" i="15"/>
  <c r="E75" i="15"/>
  <c r="H75" i="15" s="1"/>
  <c r="D75" i="15"/>
  <c r="E74" i="15"/>
  <c r="H74" i="15" s="1"/>
  <c r="D74" i="15"/>
  <c r="E73" i="15"/>
  <c r="H73" i="15" s="1"/>
  <c r="D73" i="15"/>
  <c r="E72" i="15"/>
  <c r="H72" i="15" s="1"/>
  <c r="D72" i="15"/>
  <c r="H14" i="15"/>
  <c r="H15" i="15"/>
  <c r="D14" i="15"/>
  <c r="E14" i="15"/>
  <c r="D13" i="15"/>
  <c r="E13" i="15"/>
  <c r="H13" i="15" s="1"/>
  <c r="D12" i="15"/>
  <c r="E12" i="15"/>
  <c r="H12" i="15" s="1"/>
  <c r="E11" i="15"/>
  <c r="H11" i="15" s="1"/>
  <c r="D11" i="15"/>
  <c r="D27" i="15"/>
  <c r="E27" i="15"/>
  <c r="H27" i="15" s="1"/>
  <c r="D26" i="15"/>
  <c r="E26" i="15"/>
  <c r="H26" i="15" s="1"/>
  <c r="D25" i="15"/>
  <c r="E25" i="15"/>
  <c r="H25" i="15" s="1"/>
  <c r="D24" i="15"/>
  <c r="E24" i="15"/>
  <c r="H24" i="15" s="1"/>
  <c r="D23" i="15"/>
  <c r="E23" i="15"/>
  <c r="H23" i="15" s="1"/>
  <c r="H58" i="15"/>
  <c r="H43" i="15"/>
  <c r="H39" i="15"/>
  <c r="D22" i="15"/>
  <c r="E21" i="15"/>
  <c r="H21" i="15" s="1"/>
  <c r="D21" i="15"/>
  <c r="E725" i="2"/>
  <c r="H725" i="2" s="1"/>
  <c r="C745" i="2"/>
  <c r="E745" i="2" s="1"/>
  <c r="H745" i="2" s="1"/>
  <c r="H686" i="2"/>
  <c r="H570" i="2"/>
  <c r="E41" i="13"/>
  <c r="H41" i="13" s="1"/>
  <c r="C41" i="13"/>
  <c r="D41" i="4"/>
  <c r="D36" i="4"/>
  <c r="D35" i="4"/>
  <c r="D34" i="4"/>
  <c r="D31" i="4"/>
  <c r="D30" i="4"/>
  <c r="D29" i="4"/>
  <c r="D28" i="4"/>
  <c r="C42" i="4"/>
  <c r="C41" i="4"/>
  <c r="C36" i="4"/>
  <c r="C35" i="4"/>
  <c r="C34" i="4"/>
  <c r="C31" i="4"/>
  <c r="C30" i="4"/>
  <c r="C29" i="4"/>
  <c r="C28" i="4"/>
  <c r="H746" i="2"/>
  <c r="E726" i="2"/>
  <c r="H726" i="2" s="1"/>
  <c r="E727" i="2"/>
  <c r="H727" i="2" s="1"/>
  <c r="D726" i="2"/>
  <c r="D727" i="2"/>
  <c r="D725" i="2"/>
  <c r="H761" i="2"/>
  <c r="H742" i="2"/>
  <c r="H728" i="2"/>
  <c r="K19" i="4"/>
  <c r="C19" i="4"/>
  <c r="C20" i="4"/>
  <c r="E11" i="12"/>
  <c r="H11" i="12" s="1"/>
  <c r="D11" i="12"/>
  <c r="D27" i="12"/>
  <c r="E27" i="12"/>
  <c r="H27" i="12" s="1"/>
  <c r="H57" i="13"/>
  <c r="H42" i="13"/>
  <c r="H38" i="13"/>
  <c r="H26" i="13"/>
  <c r="H25" i="13"/>
  <c r="H24" i="13"/>
  <c r="H23" i="13"/>
  <c r="D22" i="13"/>
  <c r="E21" i="13"/>
  <c r="H21" i="13" s="1"/>
  <c r="D21" i="13"/>
  <c r="C41" i="12"/>
  <c r="E41" i="12" s="1"/>
  <c r="H41" i="12" s="1"/>
  <c r="D26" i="12"/>
  <c r="D25" i="12"/>
  <c r="E25" i="12"/>
  <c r="H25" i="12" s="1"/>
  <c r="D24" i="12"/>
  <c r="E24" i="12"/>
  <c r="H24" i="12" s="1"/>
  <c r="D23" i="12"/>
  <c r="E23" i="12"/>
  <c r="H23" i="12" s="1"/>
  <c r="H57" i="12"/>
  <c r="H42" i="12"/>
  <c r="H38" i="12"/>
  <c r="E22" i="12"/>
  <c r="H22" i="12" s="1"/>
  <c r="D22" i="12"/>
  <c r="E21" i="12"/>
  <c r="H21" i="12" s="1"/>
  <c r="D21" i="12"/>
  <c r="H117" i="8"/>
  <c r="H102" i="8"/>
  <c r="H101" i="8"/>
  <c r="H98" i="8"/>
  <c r="E82" i="8"/>
  <c r="H82" i="8" s="1"/>
  <c r="D82" i="8"/>
  <c r="E81" i="8"/>
  <c r="H81" i="8" s="1"/>
  <c r="D81" i="8"/>
  <c r="H42" i="8"/>
  <c r="E21" i="8"/>
  <c r="H21" i="8" s="1"/>
  <c r="E22" i="8"/>
  <c r="H22" i="8" s="1"/>
  <c r="D21" i="8"/>
  <c r="H57" i="8"/>
  <c r="H41" i="8"/>
  <c r="H38" i="8"/>
  <c r="D22" i="8"/>
  <c r="G71" i="15" l="1"/>
  <c r="H71" i="15" s="1"/>
  <c r="H79" i="15" s="1"/>
  <c r="H91" i="15"/>
  <c r="G10" i="15"/>
  <c r="H10" i="15" s="1"/>
  <c r="H18" i="15" s="1"/>
  <c r="H49" i="13"/>
  <c r="G10" i="13" s="1"/>
  <c r="H10" i="13" s="1"/>
  <c r="H18" i="13" s="1"/>
  <c r="H753" i="2"/>
  <c r="H733" i="2"/>
  <c r="H49" i="12"/>
  <c r="G10" i="12" s="1"/>
  <c r="H10" i="12" s="1"/>
  <c r="H18" i="12" s="1"/>
  <c r="H109" i="8"/>
  <c r="G70" i="8" s="1"/>
  <c r="H70" i="8" s="1"/>
  <c r="H78" i="8" s="1"/>
  <c r="H89" i="8"/>
  <c r="H49" i="8"/>
  <c r="G10" i="8" s="1"/>
  <c r="H10" i="8" s="1"/>
  <c r="H18" i="8" s="1"/>
  <c r="H29" i="8"/>
  <c r="H113" i="15" l="1"/>
  <c r="H121" i="15" s="1"/>
  <c r="G714" i="2"/>
  <c r="H714" i="2" s="1"/>
  <c r="H722" i="2" s="1"/>
  <c r="H755" i="2" s="1"/>
  <c r="H763" i="2" s="1"/>
  <c r="D45" i="6" s="1"/>
  <c r="H111" i="8"/>
  <c r="H119" i="8" s="1"/>
  <c r="H51" i="8"/>
  <c r="H59" i="8" s="1"/>
  <c r="E22" i="13" l="1"/>
  <c r="H22" i="13" s="1"/>
  <c r="H29" i="13" s="1"/>
  <c r="H51" i="13" s="1"/>
  <c r="H59" i="13" s="1"/>
  <c r="E22" i="15"/>
  <c r="H22" i="15" s="1"/>
  <c r="C686" i="2"/>
  <c r="C628" i="2"/>
  <c r="C570" i="2"/>
  <c r="C512" i="2"/>
  <c r="C454" i="2"/>
  <c r="C396" i="2"/>
  <c r="C338" i="2"/>
  <c r="C280" i="2"/>
  <c r="E222" i="2"/>
  <c r="C222" i="2"/>
  <c r="C161" i="2"/>
  <c r="C101" i="2"/>
  <c r="C41" i="2"/>
  <c r="D26" i="11"/>
  <c r="D25" i="11"/>
  <c r="D22" i="11"/>
  <c r="D23" i="11"/>
  <c r="D24" i="11"/>
  <c r="D21" i="11"/>
  <c r="G15" i="11"/>
  <c r="D14" i="11"/>
  <c r="D15" i="11"/>
  <c r="D16" i="11"/>
  <c r="D17" i="11"/>
  <c r="D18" i="11"/>
  <c r="D13" i="11"/>
  <c r="D12" i="11"/>
  <c r="F12" i="11" s="1"/>
  <c r="G12" i="11" s="1"/>
  <c r="D11" i="11"/>
  <c r="F11" i="11" s="1"/>
  <c r="G11" i="11" s="1"/>
  <c r="D10" i="11"/>
  <c r="N8" i="11"/>
  <c r="N9" i="11"/>
  <c r="N10" i="11"/>
  <c r="M9" i="11"/>
  <c r="M10" i="11"/>
  <c r="M8" i="11"/>
  <c r="Y16" i="4"/>
  <c r="Y17" i="4"/>
  <c r="Y15" i="4"/>
  <c r="Z17" i="4"/>
  <c r="X16" i="4"/>
  <c r="X15" i="4"/>
  <c r="X17" i="4"/>
  <c r="F14" i="11"/>
  <c r="G52" i="4"/>
  <c r="I52" i="4"/>
  <c r="K52" i="4" s="1"/>
  <c r="M52" i="4" s="1"/>
  <c r="O52" i="4" s="1"/>
  <c r="Q52" i="4" s="1"/>
  <c r="S52" i="4" s="1"/>
  <c r="G53" i="4"/>
  <c r="I53" i="4"/>
  <c r="K53" i="4"/>
  <c r="M53" i="4" s="1"/>
  <c r="O53" i="4" s="1"/>
  <c r="Q53" i="4" s="1"/>
  <c r="S53" i="4" s="1"/>
  <c r="G54" i="4"/>
  <c r="I54" i="4"/>
  <c r="K54" i="4"/>
  <c r="M54" i="4"/>
  <c r="O54" i="4" s="1"/>
  <c r="Q54" i="4" s="1"/>
  <c r="S54" i="4" s="1"/>
  <c r="G55" i="4"/>
  <c r="I55" i="4" s="1"/>
  <c r="K55" i="4" s="1"/>
  <c r="M55" i="4" s="1"/>
  <c r="O55" i="4" s="1"/>
  <c r="Q55" i="4" s="1"/>
  <c r="S55" i="4" s="1"/>
  <c r="E53" i="4"/>
  <c r="E54" i="4"/>
  <c r="E55" i="4"/>
  <c r="E52" i="4"/>
  <c r="H30" i="15" l="1"/>
  <c r="H52" i="15" s="1"/>
  <c r="H60" i="15" s="1"/>
  <c r="H222" i="2"/>
  <c r="F13" i="11"/>
  <c r="G13" i="11" s="1"/>
  <c r="F16" i="11"/>
  <c r="F17" i="11"/>
  <c r="F15" i="11"/>
  <c r="F10" i="11"/>
  <c r="G10" i="11" s="1"/>
  <c r="F18" i="11"/>
  <c r="G17" i="11" l="1"/>
  <c r="D666" i="2" l="1"/>
  <c r="H702" i="2"/>
  <c r="E686" i="2"/>
  <c r="H683" i="2"/>
  <c r="H671" i="2"/>
  <c r="E670" i="2"/>
  <c r="H670" i="2" s="1"/>
  <c r="D670" i="2"/>
  <c r="E669" i="2"/>
  <c r="H669" i="2" s="1"/>
  <c r="D669" i="2"/>
  <c r="E668" i="2"/>
  <c r="H668" i="2" s="1"/>
  <c r="D668" i="2"/>
  <c r="E667" i="2"/>
  <c r="H667" i="2" s="1"/>
  <c r="D667" i="2"/>
  <c r="E666" i="2"/>
  <c r="H666" i="2" s="1"/>
  <c r="H658" i="2"/>
  <c r="H657" i="2"/>
  <c r="H656" i="2"/>
  <c r="E609" i="2"/>
  <c r="H609" i="2" s="1"/>
  <c r="H644" i="2"/>
  <c r="E628" i="2"/>
  <c r="H625" i="2"/>
  <c r="E613" i="2"/>
  <c r="H613" i="2" s="1"/>
  <c r="D613" i="2"/>
  <c r="E612" i="2"/>
  <c r="H612" i="2" s="1"/>
  <c r="D612" i="2"/>
  <c r="E611" i="2"/>
  <c r="H611" i="2" s="1"/>
  <c r="D611" i="2"/>
  <c r="E610" i="2"/>
  <c r="H610" i="2" s="1"/>
  <c r="D610" i="2"/>
  <c r="D609" i="2"/>
  <c r="H600" i="2"/>
  <c r="H599" i="2"/>
  <c r="E598" i="2"/>
  <c r="H598" i="2" s="1"/>
  <c r="D598" i="2"/>
  <c r="D543" i="2"/>
  <c r="E543" i="2"/>
  <c r="H586" i="2"/>
  <c r="E570" i="2"/>
  <c r="H567" i="2"/>
  <c r="E555" i="2"/>
  <c r="H555" i="2" s="1"/>
  <c r="D555" i="2"/>
  <c r="E554" i="2"/>
  <c r="H554" i="2" s="1"/>
  <c r="D554" i="2"/>
  <c r="E553" i="2"/>
  <c r="H553" i="2" s="1"/>
  <c r="D553" i="2"/>
  <c r="E552" i="2"/>
  <c r="H552" i="2" s="1"/>
  <c r="D552" i="2"/>
  <c r="E551" i="2"/>
  <c r="H551" i="2" s="1"/>
  <c r="D551" i="2"/>
  <c r="E542" i="2"/>
  <c r="H542" i="2" s="1"/>
  <c r="D542" i="2"/>
  <c r="E541" i="2"/>
  <c r="H541" i="2" s="1"/>
  <c r="D541" i="2"/>
  <c r="E540" i="2"/>
  <c r="H540" i="2" s="1"/>
  <c r="D540" i="2"/>
  <c r="H528" i="2"/>
  <c r="E512" i="2"/>
  <c r="H512" i="2" s="1"/>
  <c r="H520" i="2" s="1"/>
  <c r="H509" i="2"/>
  <c r="E497" i="2"/>
  <c r="H497" i="2" s="1"/>
  <c r="D497" i="2"/>
  <c r="E496" i="2"/>
  <c r="H496" i="2" s="1"/>
  <c r="D496" i="2"/>
  <c r="E495" i="2"/>
  <c r="H495" i="2" s="1"/>
  <c r="D495" i="2"/>
  <c r="E494" i="2"/>
  <c r="H494" i="2" s="1"/>
  <c r="D494" i="2"/>
  <c r="E493" i="2"/>
  <c r="H493" i="2" s="1"/>
  <c r="D493" i="2"/>
  <c r="E484" i="2"/>
  <c r="H484" i="2" s="1"/>
  <c r="D484" i="2"/>
  <c r="E483" i="2"/>
  <c r="H483" i="2" s="1"/>
  <c r="D483" i="2"/>
  <c r="E482" i="2"/>
  <c r="H482" i="2" s="1"/>
  <c r="D482" i="2"/>
  <c r="D439" i="2"/>
  <c r="E439" i="2"/>
  <c r="H439" i="2" s="1"/>
  <c r="D438" i="2"/>
  <c r="E438" i="2"/>
  <c r="H438" i="2" s="1"/>
  <c r="D437" i="2"/>
  <c r="E437" i="2"/>
  <c r="H437" i="2" s="1"/>
  <c r="D436" i="2"/>
  <c r="E436" i="2"/>
  <c r="H436" i="2" s="1"/>
  <c r="D427" i="2"/>
  <c r="E427" i="2"/>
  <c r="H427" i="2" s="1"/>
  <c r="D426" i="2"/>
  <c r="E426" i="2"/>
  <c r="H426" i="2" s="1"/>
  <c r="H470" i="2"/>
  <c r="E454" i="2"/>
  <c r="H451" i="2"/>
  <c r="E435" i="2"/>
  <c r="H435" i="2" s="1"/>
  <c r="D435" i="2"/>
  <c r="E425" i="2"/>
  <c r="H425" i="2" s="1"/>
  <c r="D425" i="2"/>
  <c r="E424" i="2"/>
  <c r="H424" i="2" s="1"/>
  <c r="D424" i="2"/>
  <c r="E368" i="2"/>
  <c r="H368" i="2" s="1"/>
  <c r="D368" i="2"/>
  <c r="E367" i="2"/>
  <c r="H367" i="2" s="1"/>
  <c r="D367" i="2"/>
  <c r="H412" i="2"/>
  <c r="E396" i="2"/>
  <c r="H393" i="2"/>
  <c r="H379" i="2"/>
  <c r="H378" i="2"/>
  <c r="E377" i="2"/>
  <c r="H377" i="2" s="1"/>
  <c r="D377" i="2"/>
  <c r="E366" i="2"/>
  <c r="H366" i="2" s="1"/>
  <c r="D366" i="2"/>
  <c r="H354" i="2"/>
  <c r="E338" i="2"/>
  <c r="H335" i="2"/>
  <c r="E321" i="2"/>
  <c r="H321" i="2" s="1"/>
  <c r="D321" i="2"/>
  <c r="E320" i="2"/>
  <c r="H320" i="2" s="1"/>
  <c r="D320" i="2"/>
  <c r="E319" i="2"/>
  <c r="H319" i="2" s="1"/>
  <c r="D319" i="2"/>
  <c r="E308" i="2"/>
  <c r="H308" i="2" s="1"/>
  <c r="D308" i="2"/>
  <c r="H296" i="2"/>
  <c r="E280" i="2"/>
  <c r="H277" i="2"/>
  <c r="E263" i="2"/>
  <c r="H263" i="2" s="1"/>
  <c r="D263" i="2"/>
  <c r="E262" i="2"/>
  <c r="H262" i="2" s="1"/>
  <c r="D262" i="2"/>
  <c r="E261" i="2"/>
  <c r="H261" i="2" s="1"/>
  <c r="D261" i="2"/>
  <c r="E250" i="2"/>
  <c r="H250" i="2" s="1"/>
  <c r="D250" i="2"/>
  <c r="H454" i="2" l="1"/>
  <c r="H462" i="2" s="1"/>
  <c r="G423" i="2" s="1"/>
  <c r="H423" i="2" s="1"/>
  <c r="H431" i="2" s="1"/>
  <c r="H338" i="2"/>
  <c r="H346" i="2" s="1"/>
  <c r="G307" i="2" s="1"/>
  <c r="H307" i="2" s="1"/>
  <c r="H315" i="2" s="1"/>
  <c r="H578" i="2"/>
  <c r="G539" i="2" s="1"/>
  <c r="H539" i="2" s="1"/>
  <c r="H547" i="2" s="1"/>
  <c r="H280" i="2"/>
  <c r="H288" i="2" s="1"/>
  <c r="G249" i="2" s="1"/>
  <c r="H249" i="2" s="1"/>
  <c r="H257" i="2" s="1"/>
  <c r="H396" i="2"/>
  <c r="H404" i="2" s="1"/>
  <c r="G365" i="2" s="1"/>
  <c r="H365" i="2" s="1"/>
  <c r="H373" i="2" s="1"/>
  <c r="H628" i="2"/>
  <c r="H636" i="2" s="1"/>
  <c r="G597" i="2" s="1"/>
  <c r="H597" i="2" s="1"/>
  <c r="H605" i="2" s="1"/>
  <c r="H694" i="2"/>
  <c r="G655" i="2" s="1"/>
  <c r="H655" i="2" s="1"/>
  <c r="H663" i="2" s="1"/>
  <c r="H674" i="2"/>
  <c r="G481" i="2"/>
  <c r="H481" i="2" s="1"/>
  <c r="H489" i="2" s="1"/>
  <c r="H696" i="2" l="1"/>
  <c r="H704" i="2" s="1"/>
  <c r="E206" i="2" l="1"/>
  <c r="H206" i="2" s="1"/>
  <c r="D206" i="2"/>
  <c r="E204" i="2"/>
  <c r="H204" i="2" s="1"/>
  <c r="E205" i="2"/>
  <c r="H205" i="2" s="1"/>
  <c r="D204" i="2"/>
  <c r="D205" i="2"/>
  <c r="E203" i="2"/>
  <c r="H203" i="2" s="1"/>
  <c r="D203" i="2"/>
  <c r="H238" i="2"/>
  <c r="H230" i="2"/>
  <c r="H219" i="2"/>
  <c r="E192" i="2"/>
  <c r="H192" i="2" s="1"/>
  <c r="D192" i="2"/>
  <c r="D21" i="6"/>
  <c r="G191" i="2" l="1"/>
  <c r="H191" i="2" s="1"/>
  <c r="H199" i="2" s="1"/>
  <c r="E161" i="2" l="1"/>
  <c r="H161" i="2" s="1"/>
  <c r="H169" i="2" s="1"/>
  <c r="E142" i="2"/>
  <c r="H142" i="2" s="1"/>
  <c r="E145" i="2"/>
  <c r="H145" i="2" s="1"/>
  <c r="D145" i="2"/>
  <c r="E144" i="2"/>
  <c r="H144" i="2" s="1"/>
  <c r="D144" i="2"/>
  <c r="E143" i="2"/>
  <c r="H143" i="2" s="1"/>
  <c r="D143" i="2"/>
  <c r="D142" i="2"/>
  <c r="E141" i="2"/>
  <c r="H141" i="2" s="1"/>
  <c r="D141" i="2"/>
  <c r="E131" i="2"/>
  <c r="H131" i="2" s="1"/>
  <c r="D131" i="2"/>
  <c r="E85" i="2"/>
  <c r="H85" i="2" s="1"/>
  <c r="D85" i="2"/>
  <c r="E71" i="2"/>
  <c r="H71" i="2" s="1"/>
  <c r="D71" i="2"/>
  <c r="E11" i="2"/>
  <c r="H11" i="2" s="1"/>
  <c r="D11" i="2"/>
  <c r="AA66" i="7"/>
  <c r="AA65" i="7"/>
  <c r="AA64" i="7"/>
  <c r="AA63" i="7"/>
  <c r="AA62" i="7"/>
  <c r="X61" i="7"/>
  <c r="X60" i="7"/>
  <c r="X59" i="7"/>
  <c r="X58" i="7"/>
  <c r="X57" i="7"/>
  <c r="X56" i="7"/>
  <c r="X55" i="7"/>
  <c r="X54" i="7"/>
  <c r="X53" i="7"/>
  <c r="X52" i="7"/>
  <c r="X51" i="7"/>
  <c r="X50" i="7"/>
  <c r="X49" i="7"/>
  <c r="X48" i="7"/>
  <c r="X47" i="7"/>
  <c r="X46" i="7"/>
  <c r="X45" i="7"/>
  <c r="X44" i="7"/>
  <c r="X43" i="7"/>
  <c r="X42" i="7"/>
  <c r="X41" i="7"/>
  <c r="X40" i="7"/>
  <c r="X39" i="7"/>
  <c r="X38" i="7"/>
  <c r="X37" i="7"/>
  <c r="X36" i="7"/>
  <c r="X35" i="7"/>
  <c r="X34" i="7"/>
  <c r="X33" i="7"/>
  <c r="X32" i="7"/>
  <c r="X31" i="7"/>
  <c r="X30" i="7"/>
  <c r="X29" i="7"/>
  <c r="X28" i="7"/>
  <c r="X27" i="7"/>
  <c r="X26" i="7"/>
  <c r="X25" i="7"/>
  <c r="X24" i="7"/>
  <c r="X23" i="7"/>
  <c r="X22" i="7"/>
  <c r="X21" i="7"/>
  <c r="X20" i="7"/>
  <c r="X19" i="7"/>
  <c r="X18" i="7"/>
  <c r="X17" i="7"/>
  <c r="X16" i="7"/>
  <c r="X15" i="7"/>
  <c r="U14" i="7"/>
  <c r="U13" i="7"/>
  <c r="U12" i="7"/>
  <c r="U11" i="7"/>
  <c r="H149" i="2" l="1"/>
  <c r="H171" i="2" s="1"/>
  <c r="H179" i="2" s="1"/>
  <c r="D32" i="6" s="1"/>
  <c r="E101" i="2" l="1"/>
  <c r="H101" i="2" s="1"/>
  <c r="H109" i="2" s="1"/>
  <c r="E82" i="2"/>
  <c r="H82" i="2" s="1"/>
  <c r="E83" i="2"/>
  <c r="H83" i="2" s="1"/>
  <c r="E84" i="2"/>
  <c r="H84" i="2" s="1"/>
  <c r="E81" i="2"/>
  <c r="H81" i="2" s="1"/>
  <c r="D84" i="2"/>
  <c r="D83" i="2"/>
  <c r="D82" i="2"/>
  <c r="D81" i="2"/>
  <c r="D22" i="2"/>
  <c r="D23" i="2"/>
  <c r="D24" i="2"/>
  <c r="D14" i="6"/>
  <c r="D12" i="6"/>
  <c r="E22" i="2"/>
  <c r="E24" i="2"/>
  <c r="E21" i="2"/>
  <c r="D21" i="2"/>
  <c r="U11" i="6"/>
  <c r="U12" i="6"/>
  <c r="U13" i="6"/>
  <c r="U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AA62" i="6"/>
  <c r="AA63" i="6"/>
  <c r="AA64" i="6"/>
  <c r="AA65" i="6"/>
  <c r="AA66" i="6"/>
  <c r="H89" i="2" l="1"/>
  <c r="H111" i="2" s="1"/>
  <c r="H119" i="2" s="1"/>
  <c r="D30" i="6" s="1"/>
  <c r="E26" i="12" s="1"/>
  <c r="H26" i="12" s="1"/>
  <c r="H29" i="12" s="1"/>
  <c r="H51" i="12" s="1"/>
  <c r="H59" i="12" s="1"/>
  <c r="F41" i="2"/>
  <c r="H21" i="2"/>
  <c r="H22" i="2"/>
  <c r="H23" i="2"/>
  <c r="H24" i="2"/>
  <c r="H57" i="2"/>
  <c r="H38" i="2"/>
  <c r="H29" i="2" l="1"/>
  <c r="C17" i="4" l="1"/>
  <c r="E17" i="4"/>
  <c r="E21" i="4" s="1"/>
  <c r="G17" i="4"/>
  <c r="G18" i="4" s="1"/>
  <c r="G22" i="4" s="1"/>
  <c r="I17" i="4"/>
  <c r="I18" i="4" s="1"/>
  <c r="K17" i="4"/>
  <c r="K18" i="4" s="1"/>
  <c r="M17" i="4"/>
  <c r="M21" i="4" s="1"/>
  <c r="O17" i="4"/>
  <c r="O21" i="4" s="1"/>
  <c r="Q17" i="4"/>
  <c r="Q21" i="4" s="1"/>
  <c r="S17" i="4"/>
  <c r="C18" i="4"/>
  <c r="O18" i="4"/>
  <c r="O22" i="4" s="1"/>
  <c r="Q18" i="4"/>
  <c r="Q19" i="4" s="1"/>
  <c r="Q20" i="4" s="1"/>
  <c r="S18" i="4"/>
  <c r="S19" i="4" s="1"/>
  <c r="S20" i="4" s="1"/>
  <c r="C21" i="4"/>
  <c r="I21" i="4"/>
  <c r="I41" i="4" s="1"/>
  <c r="J41" i="4" s="1"/>
  <c r="S21" i="4"/>
  <c r="S34" i="4" s="1"/>
  <c r="O30" i="4"/>
  <c r="Q30" i="4"/>
  <c r="R30" i="4" s="1"/>
  <c r="S30" i="4"/>
  <c r="T30" i="4" s="1"/>
  <c r="I31" i="4"/>
  <c r="K31" i="4"/>
  <c r="O31" i="4"/>
  <c r="Q31" i="4"/>
  <c r="S31" i="4"/>
  <c r="T31" i="4" s="1"/>
  <c r="T39" i="4"/>
  <c r="D40" i="4"/>
  <c r="D42" i="4"/>
  <c r="E42" i="4"/>
  <c r="G42" i="4"/>
  <c r="I42" i="4"/>
  <c r="K42" i="4"/>
  <c r="M42" i="4"/>
  <c r="O42" i="4"/>
  <c r="Q42" i="4"/>
  <c r="S42" i="4"/>
  <c r="T45" i="4"/>
  <c r="C47" i="4"/>
  <c r="E47" i="4"/>
  <c r="G47" i="4"/>
  <c r="I47" i="4"/>
  <c r="K47" i="4"/>
  <c r="C55" i="4"/>
  <c r="C56" i="4" s="1"/>
  <c r="E56" i="4"/>
  <c r="I56" i="4"/>
  <c r="S56" i="4"/>
  <c r="G56" i="4"/>
  <c r="K56" i="4"/>
  <c r="M56" i="4"/>
  <c r="O56" i="4"/>
  <c r="Q56" i="4"/>
  <c r="P35" i="4" l="1"/>
  <c r="P45" i="4"/>
  <c r="O41" i="4"/>
  <c r="P41" i="4" s="1"/>
  <c r="O34" i="4"/>
  <c r="D39" i="4"/>
  <c r="P42" i="4"/>
  <c r="P30" i="4"/>
  <c r="E31" i="4"/>
  <c r="F31" i="4" s="1"/>
  <c r="F39" i="4"/>
  <c r="F45" i="4"/>
  <c r="E36" i="4"/>
  <c r="F36" i="4" s="1"/>
  <c r="F42" i="4"/>
  <c r="I34" i="4"/>
  <c r="J34" i="4" s="1"/>
  <c r="M30" i="4"/>
  <c r="N30" i="4" s="1"/>
  <c r="O23" i="4"/>
  <c r="O28" i="4" s="1"/>
  <c r="P39" i="4"/>
  <c r="K30" i="4"/>
  <c r="K21" i="4"/>
  <c r="L46" i="4" s="1"/>
  <c r="E18" i="4"/>
  <c r="E19" i="4" s="1"/>
  <c r="E20" i="4" s="1"/>
  <c r="Z15" i="4" s="1"/>
  <c r="P31" i="4"/>
  <c r="E30" i="4"/>
  <c r="F30" i="4" s="1"/>
  <c r="G21" i="4"/>
  <c r="O43" i="4"/>
  <c r="T46" i="4"/>
  <c r="T42" i="4"/>
  <c r="H42" i="4"/>
  <c r="T40" i="4"/>
  <c r="S36" i="4"/>
  <c r="T36" i="4" s="1"/>
  <c r="M31" i="4"/>
  <c r="N31" i="4" s="1"/>
  <c r="P46" i="4"/>
  <c r="P40" i="4"/>
  <c r="O36" i="4"/>
  <c r="P36" i="4" s="1"/>
  <c r="P34" i="4"/>
  <c r="C37" i="4"/>
  <c r="K22" i="4"/>
  <c r="K20" i="4"/>
  <c r="I22" i="4"/>
  <c r="I23" i="4" s="1"/>
  <c r="I28" i="4" s="1"/>
  <c r="I19" i="4"/>
  <c r="I20" i="4" s="1"/>
  <c r="Z16" i="4" s="1"/>
  <c r="N35" i="4"/>
  <c r="M36" i="4"/>
  <c r="N36" i="4" s="1"/>
  <c r="N39" i="4"/>
  <c r="N40" i="4"/>
  <c r="M34" i="4"/>
  <c r="M41" i="4"/>
  <c r="N45" i="4"/>
  <c r="N46" i="4"/>
  <c r="N42" i="4"/>
  <c r="T34" i="4"/>
  <c r="G23" i="4"/>
  <c r="G28" i="4" s="1"/>
  <c r="R40" i="4"/>
  <c r="R35" i="4"/>
  <c r="Q36" i="4"/>
  <c r="R36" i="4" s="1"/>
  <c r="R42" i="4"/>
  <c r="R31" i="4"/>
  <c r="R45" i="4"/>
  <c r="R46" i="4"/>
  <c r="Q34" i="4"/>
  <c r="Q41" i="4"/>
  <c r="R39" i="4"/>
  <c r="O19" i="4"/>
  <c r="O20" i="4" s="1"/>
  <c r="J35" i="4"/>
  <c r="G41" i="4"/>
  <c r="C22" i="4"/>
  <c r="C23" i="4" s="1"/>
  <c r="Q22" i="4"/>
  <c r="Q23" i="4" s="1"/>
  <c r="Q28" i="4" s="1"/>
  <c r="E41" i="4"/>
  <c r="J40" i="4"/>
  <c r="L39" i="4"/>
  <c r="T35" i="4"/>
  <c r="E34" i="4"/>
  <c r="G19" i="4"/>
  <c r="G20" i="4" s="1"/>
  <c r="M18" i="4"/>
  <c r="H35" i="4"/>
  <c r="S22" i="4"/>
  <c r="S23" i="4" s="1"/>
  <c r="S28" i="4" s="1"/>
  <c r="F35" i="4"/>
  <c r="J46" i="4"/>
  <c r="H40" i="4"/>
  <c r="J39" i="4"/>
  <c r="I36" i="4"/>
  <c r="J36" i="4" s="1"/>
  <c r="G31" i="4"/>
  <c r="H31" i="4" s="1"/>
  <c r="I30" i="4"/>
  <c r="J30" i="4" s="1"/>
  <c r="J31" i="4"/>
  <c r="J42" i="4"/>
  <c r="H46" i="4"/>
  <c r="J45" i="4"/>
  <c r="S41" i="4"/>
  <c r="K41" i="4"/>
  <c r="F40" i="4"/>
  <c r="H39" i="4"/>
  <c r="G34" i="4"/>
  <c r="F46" i="4"/>
  <c r="H45" i="4"/>
  <c r="I43" i="4"/>
  <c r="G36" i="4"/>
  <c r="H36" i="4" s="1"/>
  <c r="G30" i="4"/>
  <c r="H30" i="4" s="1"/>
  <c r="S37" i="4" l="1"/>
  <c r="L42" i="4"/>
  <c r="K34" i="4"/>
  <c r="L35" i="4"/>
  <c r="L45" i="4"/>
  <c r="K36" i="4"/>
  <c r="L36" i="4" s="1"/>
  <c r="L40" i="4"/>
  <c r="L30" i="4"/>
  <c r="K23" i="4"/>
  <c r="K28" i="4" s="1"/>
  <c r="L28" i="4" s="1"/>
  <c r="E22" i="4"/>
  <c r="E23" i="4" s="1"/>
  <c r="E28" i="4" s="1"/>
  <c r="F28" i="4" s="1"/>
  <c r="O37" i="4"/>
  <c r="L31" i="4"/>
  <c r="I29" i="4"/>
  <c r="J29" i="4" s="1"/>
  <c r="J28" i="4"/>
  <c r="J48" i="4" s="1"/>
  <c r="Q29" i="4"/>
  <c r="R29" i="4" s="1"/>
  <c r="R28" i="4"/>
  <c r="O29" i="4"/>
  <c r="P29" i="4" s="1"/>
  <c r="P28" i="4"/>
  <c r="G37" i="4"/>
  <c r="H34" i="4"/>
  <c r="H28" i="4"/>
  <c r="G29" i="4"/>
  <c r="H29" i="4" s="1"/>
  <c r="N34" i="4"/>
  <c r="M37" i="4"/>
  <c r="C43" i="4"/>
  <c r="R34" i="4"/>
  <c r="Q37" i="4"/>
  <c r="T28" i="4"/>
  <c r="S29" i="4"/>
  <c r="T29" i="4" s="1"/>
  <c r="E37" i="4"/>
  <c r="F34" i="4"/>
  <c r="R41" i="4"/>
  <c r="Q43" i="4"/>
  <c r="H41" i="4"/>
  <c r="G43" i="4"/>
  <c r="I37" i="4"/>
  <c r="M43" i="4"/>
  <c r="N41" i="4"/>
  <c r="K43" i="4"/>
  <c r="L41" i="4"/>
  <c r="S43" i="4"/>
  <c r="T41" i="4"/>
  <c r="M22" i="4"/>
  <c r="M23" i="4" s="1"/>
  <c r="M28" i="4" s="1"/>
  <c r="M19" i="4"/>
  <c r="M20" i="4" s="1"/>
  <c r="F41" i="4"/>
  <c r="E43" i="4"/>
  <c r="G32" i="4" l="1"/>
  <c r="G48" i="4" s="1"/>
  <c r="G58" i="4" s="1"/>
  <c r="G59" i="4" s="1"/>
  <c r="G60" i="4" s="1"/>
  <c r="Q32" i="4"/>
  <c r="K29" i="4"/>
  <c r="L29" i="4" s="1"/>
  <c r="E29" i="4"/>
  <c r="F29" i="4" s="1"/>
  <c r="F48" i="4" s="1"/>
  <c r="K37" i="4"/>
  <c r="L34" i="4"/>
  <c r="N28" i="4"/>
  <c r="M29" i="4"/>
  <c r="N29" i="4" s="1"/>
  <c r="D48" i="4"/>
  <c r="C32" i="4"/>
  <c r="C48" i="4" s="1"/>
  <c r="T48" i="4"/>
  <c r="S32" i="4"/>
  <c r="S48" i="4" s="1"/>
  <c r="S58" i="4" s="1"/>
  <c r="S59" i="4" s="1"/>
  <c r="S60" i="4" s="1"/>
  <c r="O32" i="4"/>
  <c r="O48" i="4" s="1"/>
  <c r="O58" i="4" s="1"/>
  <c r="O59" i="4" s="1"/>
  <c r="O60" i="4" s="1"/>
  <c r="Q48" i="4"/>
  <c r="Q58" i="4" s="1"/>
  <c r="Q59" i="4" s="1"/>
  <c r="Q60" i="4" s="1"/>
  <c r="H48" i="4"/>
  <c r="P48" i="4"/>
  <c r="I32" i="4"/>
  <c r="I48" i="4" s="1"/>
  <c r="I58" i="4" s="1"/>
  <c r="I59" i="4" s="1"/>
  <c r="I60" i="4" s="1"/>
  <c r="I67" i="4" s="1"/>
  <c r="E48" i="11" s="1"/>
  <c r="R48" i="4"/>
  <c r="C58" i="4" l="1"/>
  <c r="C59" i="4" s="1"/>
  <c r="C60" i="4" s="1"/>
  <c r="C66" i="4" s="1"/>
  <c r="E32" i="4"/>
  <c r="E48" i="4" s="1"/>
  <c r="E58" i="4" s="1"/>
  <c r="E59" i="4" s="1"/>
  <c r="E60" i="4" s="1"/>
  <c r="E66" i="4" s="1"/>
  <c r="E47" i="11" s="1"/>
  <c r="L48" i="4"/>
  <c r="K32" i="4"/>
  <c r="K48" i="4"/>
  <c r="K58" i="4" s="1"/>
  <c r="K59" i="4" s="1"/>
  <c r="K60" i="4" s="1"/>
  <c r="N48" i="4"/>
  <c r="M32" i="4"/>
  <c r="M48" i="4" s="1"/>
  <c r="M58" i="4" s="1"/>
  <c r="M59" i="4" s="1"/>
  <c r="M60" i="4" s="1"/>
  <c r="E41" i="2" l="1"/>
  <c r="H41" i="2" l="1"/>
  <c r="H49" i="2" s="1"/>
  <c r="G10" i="2" s="1"/>
  <c r="H10" i="2" s="1"/>
  <c r="H18" i="2" s="1"/>
  <c r="H51" i="2" s="1"/>
  <c r="H59" i="2" s="1"/>
  <c r="E492" i="2" l="1"/>
  <c r="H492" i="2" s="1"/>
  <c r="H500" i="2" s="1"/>
  <c r="H522" i="2" s="1"/>
  <c r="H530" i="2" s="1"/>
  <c r="E376" i="2"/>
  <c r="H376" i="2" s="1"/>
  <c r="H384" i="2" s="1"/>
  <c r="H406" i="2" s="1"/>
  <c r="H414" i="2" s="1"/>
  <c r="E318" i="2"/>
  <c r="H318" i="2" s="1"/>
  <c r="H326" i="2" s="1"/>
  <c r="H348" i="2" s="1"/>
  <c r="H356" i="2" s="1"/>
  <c r="D31" i="6"/>
  <c r="E434" i="2"/>
  <c r="H434" i="2" s="1"/>
  <c r="H442" i="2" s="1"/>
  <c r="H464" i="2" s="1"/>
  <c r="H472" i="2" s="1"/>
  <c r="E260" i="2"/>
  <c r="H260" i="2" s="1"/>
  <c r="H268" i="2" s="1"/>
  <c r="H290" i="2" s="1"/>
  <c r="H298" i="2" s="1"/>
  <c r="E202" i="2"/>
  <c r="H202" i="2" s="1"/>
  <c r="H210" i="2" s="1"/>
  <c r="H232" i="2" s="1"/>
  <c r="H240" i="2" s="1"/>
  <c r="E550" i="2" l="1"/>
  <c r="H550" i="2" s="1"/>
  <c r="H558" i="2" s="1"/>
  <c r="H580" i="2" s="1"/>
  <c r="H588" i="2" s="1"/>
  <c r="E608" i="2"/>
  <c r="H608" i="2" s="1"/>
  <c r="H616" i="2" s="1"/>
  <c r="H638" i="2" s="1"/>
  <c r="H6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8" authorId="0" shapeId="0" xr:uid="{00000000-0006-0000-0600-000001000000}">
      <text>
        <r>
          <rPr>
            <sz val="11"/>
            <color rgb="FF000000"/>
            <rFont val="Calibri"/>
            <family val="2"/>
          </rPr>
          <t xml:space="preserve">CAGB: El Art. 310 del código sustantivo del trabajo establece que el pago de las cesantias se hará a razón de tres días de salario por cada mes de trabajo. Por esta razón, se debe liquidar las cesantias sobre 36 días al año. (12x3=36)
</t>
        </r>
      </text>
    </comment>
    <comment ref="B29" authorId="0" shapeId="0" xr:uid="{00000000-0006-0000-0600-000002000000}">
      <text>
        <r>
          <rPr>
            <sz val="11"/>
            <color rgb="FF000000"/>
            <rFont val="Calibri"/>
            <family val="2"/>
          </rPr>
          <t xml:space="preserve">CAGB: Ley 52 de 1975
</t>
        </r>
      </text>
    </comment>
    <comment ref="B34" authorId="0" shapeId="0" xr:uid="{00000000-0006-0000-0600-000003000000}">
      <text>
        <r>
          <rPr>
            <sz val="11"/>
            <color rgb="FF000000"/>
            <rFont val="Calibri"/>
            <family val="2"/>
          </rPr>
          <t xml:space="preserve">CAGB: Ley 797 de 2003 y el decreto 4982 de 2007. Los aportes a pensión son orientados a cubrir los riesgos laborales o de jubilación por vejez.
El 12% del valor debe ser pagado por el empleador y 4% por el empleado.
</t>
        </r>
      </text>
    </comment>
    <comment ref="B36" authorId="0" shapeId="0" xr:uid="{00000000-0006-0000-0600-000004000000}">
      <text>
        <r>
          <rPr>
            <sz val="11"/>
            <color rgb="FF000000"/>
            <rFont val="Calibri"/>
            <family val="2"/>
          </rPr>
          <t xml:space="preserve">CAGB: Ley 1562 de 2012. Este gasto corresponde pagarlo al empleador. Para el caso de construcción corresponde a 6.96% (Art 13 del decreto 1772 de 1994)
</t>
        </r>
      </text>
    </comment>
    <comment ref="B41" authorId="0" shapeId="0" xr:uid="{00000000-0006-0000-0600-000005000000}">
      <text>
        <r>
          <rPr>
            <sz val="11"/>
            <color rgb="FF000000"/>
            <rFont val="Calibri"/>
            <family val="2"/>
          </rPr>
          <t xml:space="preserve">CAGB: Ley 1122 de 2007 (Art10), Ley 1607 (Art 25) y el decreto 1828 de 2013.
</t>
        </r>
      </text>
    </comment>
    <comment ref="B42" authorId="0" shapeId="0" xr:uid="{00000000-0006-0000-0600-000006000000}">
      <text>
        <r>
          <rPr>
            <sz val="11"/>
            <color rgb="FF000000"/>
            <rFont val="Calibri"/>
            <family val="2"/>
          </rPr>
          <t>CAGB:
Numero de trabajadores.
El dueño de la obra debe pagar 1 salario minimo por cada 40 trabajadores.</t>
        </r>
      </text>
    </comment>
  </commentList>
</comments>
</file>

<file path=xl/sharedStrings.xml><?xml version="1.0" encoding="utf-8"?>
<sst xmlns="http://schemas.openxmlformats.org/spreadsheetml/2006/main" count="1444" uniqueCount="228">
  <si>
    <t>PRECIO UNITARIO TOTAL APROXIMADO AL PESO</t>
  </si>
  <si>
    <t>Sub-Total</t>
  </si>
  <si>
    <t>UTILIDAD</t>
  </si>
  <si>
    <t xml:space="preserve">IMPREVISTOS </t>
  </si>
  <si>
    <t>ADMINISTRACION</t>
  </si>
  <si>
    <t>Valor Total</t>
  </si>
  <si>
    <t>Porcentaje</t>
  </si>
  <si>
    <t>Descripción</t>
  </si>
  <si>
    <t>V. COSTOS INDIRECTOS</t>
  </si>
  <si>
    <t>Total Costo Directo</t>
  </si>
  <si>
    <t>Valor-Unit.</t>
  </si>
  <si>
    <t>Rendimiento</t>
  </si>
  <si>
    <t>Prestaciones</t>
  </si>
  <si>
    <t>Trabajador</t>
  </si>
  <si>
    <t>IV. MANO DE OBRA</t>
  </si>
  <si>
    <t>Tarifa</t>
  </si>
  <si>
    <t>M3-Km</t>
  </si>
  <si>
    <t>Distancia</t>
  </si>
  <si>
    <t>Vol. Peso ó Cant.</t>
  </si>
  <si>
    <t>Material</t>
  </si>
  <si>
    <t>III. TRANSPORTES</t>
  </si>
  <si>
    <t>AGUA</t>
  </si>
  <si>
    <t>KG</t>
  </si>
  <si>
    <t>M3</t>
  </si>
  <si>
    <t>Cantidad</t>
  </si>
  <si>
    <t>Precio-Unit.</t>
  </si>
  <si>
    <t>Unidad</t>
  </si>
  <si>
    <t>II. MATERIALES EN OBRA</t>
  </si>
  <si>
    <t>HERRAMIENTA MENOR (3% M.O)</t>
  </si>
  <si>
    <t>Tarifa/Hora</t>
  </si>
  <si>
    <t>Tipo</t>
  </si>
  <si>
    <t>I. EQUIPO</t>
  </si>
  <si>
    <t>UNIDAD:</t>
  </si>
  <si>
    <t>ITEM:</t>
  </si>
  <si>
    <t>OBJETO:</t>
  </si>
  <si>
    <t>ANALISIS DE PRECIOS UNITARIOS</t>
  </si>
  <si>
    <t>GRAVILLA COMUN</t>
  </si>
  <si>
    <t>TORRES DE VENTURA</t>
  </si>
  <si>
    <t>kg</t>
  </si>
  <si>
    <t>ARENA AMARILLA</t>
  </si>
  <si>
    <t>El subsidio de transporte se reconoce hasta dos (2) SMMLV</t>
  </si>
  <si>
    <t>2014, incluye ley 1607de 2012 Impuesto CREE (Impuesto sobre la renta para la equidad)</t>
  </si>
  <si>
    <t>Información tomada del MINTRABAJO - Articulo : "Cual es el costo global del salario minimo en Colombia", Tabla 1 - Calculo factor prestacional, Tabla 3 - Calculo tiempo productivo.</t>
  </si>
  <si>
    <t>FACTOR PRESTACIONAL</t>
  </si>
  <si>
    <t>Valor real del salario</t>
  </si>
  <si>
    <t>Valor hora efectiva (FP + FR)</t>
  </si>
  <si>
    <t>RECUPERACIÓN SALARIAL</t>
  </si>
  <si>
    <t>HORAS HÁBILES LABORALES</t>
  </si>
  <si>
    <t xml:space="preserve">Numero de días </t>
  </si>
  <si>
    <t>Permisos</t>
  </si>
  <si>
    <t>Festivos</t>
  </si>
  <si>
    <t>Domingos</t>
  </si>
  <si>
    <t>TIEMPO PRODUCTIVO</t>
  </si>
  <si>
    <t>RECUPERACIÓN PRESTACIONAL ANUAL</t>
  </si>
  <si>
    <t>VALOR REAL DEL SALARIO</t>
  </si>
  <si>
    <t>SUBTOTAL DOTACIÓN</t>
  </si>
  <si>
    <t>Implementos de Seguridad</t>
  </si>
  <si>
    <t>Dotación</t>
  </si>
  <si>
    <t>%</t>
  </si>
  <si>
    <t>DOTACIÓN</t>
  </si>
  <si>
    <t>SUBTOTAL PARAFISCALES</t>
  </si>
  <si>
    <t>FIC (Fondo Nacional de Formación Profesional de la Industria de la Construcción)</t>
  </si>
  <si>
    <t>Caja de compensación familiar</t>
  </si>
  <si>
    <t>ICBF (Afectado por la reforma tributaria) - asumido por el CREE</t>
  </si>
  <si>
    <t>SENA (Afectado por la reforma tributaria) - asumido por el CREE</t>
  </si>
  <si>
    <t>APORTES PARAFISCALES</t>
  </si>
  <si>
    <t>SUBTOTAL SEGURIDAD SOCIAL</t>
  </si>
  <si>
    <t>Riesgos Profesionales (ARL)</t>
  </si>
  <si>
    <t>Salud (Afectado por la reforma tributaria)</t>
  </si>
  <si>
    <t>Pensiones</t>
  </si>
  <si>
    <t>SEGURIDAD SOCIAL</t>
  </si>
  <si>
    <t>SUBTOTAL PRESTACIONES SOCIALES</t>
  </si>
  <si>
    <t>Vacaciones - 15 días</t>
  </si>
  <si>
    <t>Prima - 30 días</t>
  </si>
  <si>
    <t>Interes sobre cesantia</t>
  </si>
  <si>
    <t>Cesantias anuales</t>
  </si>
  <si>
    <t>PRESTACIONES SOCIALES</t>
  </si>
  <si>
    <t>Subsidio de transporte</t>
  </si>
  <si>
    <t xml:space="preserve">Salario anual </t>
  </si>
  <si>
    <t>SALARIO NOMINAL (365 días)</t>
  </si>
  <si>
    <t>Salario anual con sub. De transporte</t>
  </si>
  <si>
    <t>Subsidio de transporte anual</t>
  </si>
  <si>
    <t>Total anual (A/30*365)</t>
  </si>
  <si>
    <t>JORNAL</t>
  </si>
  <si>
    <t>MAESTRO</t>
  </si>
  <si>
    <t>Total mensual</t>
  </si>
  <si>
    <t>Mensual</t>
  </si>
  <si>
    <t>OFICIAL</t>
  </si>
  <si>
    <t>SALARIO</t>
  </si>
  <si>
    <t>AYUDANTE</t>
  </si>
  <si>
    <t>DOLARES</t>
  </si>
  <si>
    <t>PESOS</t>
  </si>
  <si>
    <t xml:space="preserve">EMPLEADO </t>
  </si>
  <si>
    <t>AFECTACIÓN PRESTACIONAL ANUAL</t>
  </si>
  <si>
    <t>Salario minimo vigente</t>
  </si>
  <si>
    <t>M.O</t>
  </si>
  <si>
    <t>m3</t>
  </si>
  <si>
    <t>UND</t>
  </si>
  <si>
    <t>ML</t>
  </si>
  <si>
    <t>Agua</t>
  </si>
  <si>
    <t xml:space="preserve">VALOR </t>
  </si>
  <si>
    <t>UN</t>
  </si>
  <si>
    <t xml:space="preserve">MATERIAL </t>
  </si>
  <si>
    <t>ITEM</t>
  </si>
  <si>
    <t xml:space="preserve">MATERIALES </t>
  </si>
  <si>
    <t>ARENA RIO</t>
  </si>
  <si>
    <t>Lt</t>
  </si>
  <si>
    <t>CEMENTO 50 K PORTLAN 1</t>
  </si>
  <si>
    <t>CONCRETO DE 2500 PSI</t>
  </si>
  <si>
    <t>EQUIPOS</t>
  </si>
  <si>
    <t>CONCRETERA TROMPO 3 SACOS</t>
  </si>
  <si>
    <t>DD</t>
  </si>
  <si>
    <t>CONCRETO DE 4000 PSI</t>
  </si>
  <si>
    <t>PLANCHON ORDINARIO 3 ML</t>
  </si>
  <si>
    <t>TABLA CHAPA ORDINARIO .3</t>
  </si>
  <si>
    <t>PUNTILLA CON CABEZA 2"</t>
  </si>
  <si>
    <t>LB</t>
  </si>
  <si>
    <t>VARA DE CLAVO</t>
  </si>
  <si>
    <t>VIBRADOR A GASOLINA/ELECTRICO</t>
  </si>
  <si>
    <t>D</t>
  </si>
  <si>
    <t>REPISA ORDINARIO 3 ML</t>
  </si>
  <si>
    <t>TABLA BURRA ORDINARIO .3</t>
  </si>
  <si>
    <t>/2</t>
  </si>
  <si>
    <t>/3</t>
  </si>
  <si>
    <t>BOMBEO CONCRETO</t>
  </si>
  <si>
    <t>FORMALETA METALICA MUROS PORTANTES</t>
  </si>
  <si>
    <t>M2</t>
  </si>
  <si>
    <t>CASETON GUADUA</t>
  </si>
  <si>
    <t>FORMALETA ENTREPISO</t>
  </si>
  <si>
    <t>MS</t>
  </si>
  <si>
    <t>LISTON ORDINARIO</t>
  </si>
  <si>
    <t>SEGUETA NICHOLSON</t>
  </si>
  <si>
    <t>ALAMBRE NEGRO N°18 (RECOCIDO)</t>
  </si>
  <si>
    <t>PARAL TELESCOPICO 2,5 M</t>
  </si>
  <si>
    <t>TABLA BURRA ORDINARIO 25</t>
  </si>
  <si>
    <t>ESQUINERO MADERA PARA GOTERO</t>
  </si>
  <si>
    <t>SECCION TUBO 1/2" X 12CM</t>
  </si>
  <si>
    <t>PIEDRA MEDIA ZONGA</t>
  </si>
  <si>
    <t>ZAPATA CONCRETO 3000 PSI</t>
  </si>
  <si>
    <t xml:space="preserve">CONCRETO CORRIENTE GRAVA COMUN 3000 PSI </t>
  </si>
  <si>
    <t>VIGA DE CIMENTACION CONCRETO 3000 PSI</t>
  </si>
  <si>
    <t>PLACA CONTRASUELO CONCRETO 3000 PSI</t>
  </si>
  <si>
    <t xml:space="preserve">MURO EN CONCRETO 3000 PSI </t>
  </si>
  <si>
    <t>PUNTILLA 2"</t>
  </si>
  <si>
    <t>PLACA AEREA ALIGERADA CONCRETO 3000 PSI E=0,3CM</t>
  </si>
  <si>
    <t>CONCRETO CORRIENTE GRAVA COMUN 2500 PSI</t>
  </si>
  <si>
    <t>CONCRETO CORRIENTE GRAVA COMUN 3000 PSI</t>
  </si>
  <si>
    <t>CONCRETO CORRIETE GRAVA COMUN 4000 PSI</t>
  </si>
  <si>
    <t xml:space="preserve">CONCRETO CORRIENTE GRAVA COMUN 4000 PSI </t>
  </si>
  <si>
    <t>PLACA AEREA MACIZA  CONCRETO 3000 PSI E=0,3CM</t>
  </si>
  <si>
    <t>ESCALERA MACIZA UN TRAMO CONCRETO 3000 PSI E= VAR</t>
  </si>
  <si>
    <t>VIGA CINTA DE REMATE EN CONCRETO 3000 PSI DE 0,25X,12 SIN REFUERZO</t>
  </si>
  <si>
    <t>CONCRETO CICLOPEDO VIGAS DE CIMENTACION</t>
  </si>
  <si>
    <t>ARENA LAVADA DE PEÑA</t>
  </si>
  <si>
    <t>GRAVILLA DE RIO</t>
  </si>
  <si>
    <t>factor prestacional oficial (FP)</t>
  </si>
  <si>
    <t>Factor prestacional ayudante (FP)</t>
  </si>
  <si>
    <t>CUADRILLA T5</t>
  </si>
  <si>
    <t>CUADRILLA T4</t>
  </si>
  <si>
    <t>CUADRILLA T3</t>
  </si>
  <si>
    <t>CUADRILLA T2</t>
  </si>
  <si>
    <t>CUADRILLA T1</t>
  </si>
  <si>
    <t>CUADRILLA T0</t>
  </si>
  <si>
    <t>V/TOTAL</t>
  </si>
  <si>
    <t>V/PARCIAL</t>
  </si>
  <si>
    <t>CANTIDAD</t>
  </si>
  <si>
    <t>OCUPACION</t>
  </si>
  <si>
    <t>TIPO DE CUADRILLA</t>
  </si>
  <si>
    <t>CALCULO CUADRILLAS TIPO</t>
  </si>
  <si>
    <t>ayudante</t>
  </si>
  <si>
    <t>oficial</t>
  </si>
  <si>
    <t xml:space="preserve">maestro </t>
  </si>
  <si>
    <t>jornal</t>
  </si>
  <si>
    <t xml:space="preserve">jornal </t>
  </si>
  <si>
    <t>pesos</t>
  </si>
  <si>
    <t>OFICIAL 1</t>
  </si>
  <si>
    <t>OFICIAL 2</t>
  </si>
  <si>
    <t>CUADRILLA T0 (1 Ayudante)</t>
  </si>
  <si>
    <t>CUADRILLA T1 (2 ayudantes)</t>
  </si>
  <si>
    <t>CUADRILLA T2 (3 ayudantes)</t>
  </si>
  <si>
    <t>CUADRILLA T3 (oficial 1 + 2 ayudantes)</t>
  </si>
  <si>
    <t>CUADRILLA T4 ( oficial 1 +1 ayudante)</t>
  </si>
  <si>
    <t>CUADRILLA T5 (oficial 1 + 3 ayudantes)</t>
  </si>
  <si>
    <t>hora Total</t>
  </si>
  <si>
    <t>Hora</t>
  </si>
  <si>
    <t>Hora Total</t>
  </si>
  <si>
    <t>Hora total Total</t>
  </si>
  <si>
    <t xml:space="preserve">Hora </t>
  </si>
  <si>
    <t xml:space="preserve">Hora total </t>
  </si>
  <si>
    <t>KL</t>
  </si>
  <si>
    <t>HIERRO FIGURADO</t>
  </si>
  <si>
    <t>MALLAS</t>
  </si>
  <si>
    <t>MALLA</t>
  </si>
  <si>
    <t>ALFAJIAS CONCRETO ,25</t>
  </si>
  <si>
    <t>ARENA DE PEÑA</t>
  </si>
  <si>
    <t>ARENA FINA 5 M3</t>
  </si>
  <si>
    <t>HIERRO FIG G-60 1/2”</t>
  </si>
  <si>
    <t>BULTO CEMENTO PORTLAND</t>
  </si>
  <si>
    <t>BULT</t>
  </si>
  <si>
    <t>MOLDE METALICO</t>
  </si>
  <si>
    <t xml:space="preserve"> </t>
  </si>
  <si>
    <t xml:space="preserve"> MURO BLOQUE Nº 4 EN OBRA</t>
  </si>
  <si>
    <t>BLOQUE N°4</t>
  </si>
  <si>
    <t>MORTERO DE PEGA 1:3</t>
  </si>
  <si>
    <t>CEMENTO M2</t>
  </si>
  <si>
    <t>ARENA M2</t>
  </si>
  <si>
    <t>AGUA M2</t>
  </si>
  <si>
    <t>LT</t>
  </si>
  <si>
    <t>ARENA PLANTA</t>
  </si>
  <si>
    <t>ARENA DE PLANTA</t>
  </si>
  <si>
    <t>HERRAMIENTA MENOR (5% M.O)</t>
  </si>
  <si>
    <t>MURO CONTENCION 4000 PSI CONCRETO PREMEZCLADO</t>
  </si>
  <si>
    <t>ANTISOL BLANCO (CURA) 20 KILOS</t>
  </si>
  <si>
    <t>CONCRETO PREFABRICADO 4000 PSI</t>
  </si>
  <si>
    <t>LISTON AMARILLO (8CMX 2,2CM)L</t>
  </si>
  <si>
    <t xml:space="preserve">FORM CLAMPS </t>
  </si>
  <si>
    <t>PARALES</t>
  </si>
  <si>
    <t>FORMALETA ENTREPISO MURO</t>
  </si>
  <si>
    <t>MURO CONTENCION 4000 PSI CONCRETO MEZCLADO EN OBRA</t>
  </si>
  <si>
    <t>Jornal</t>
  </si>
  <si>
    <t>jornal Total</t>
  </si>
  <si>
    <t xml:space="preserve">BARANDA METALICA LAMINA MICROPREFORADA DE 43 CM Ø 5MM CAL 20 </t>
  </si>
  <si>
    <t>VENTANERIA TIPO PESADO perfil 8025 remate curvo, vidrio 5 mm crudo</t>
  </si>
  <si>
    <t>TORRES DE VENTURA-TORRE 1</t>
  </si>
  <si>
    <t>REFUERZO HIERRO 6000 PSI</t>
  </si>
  <si>
    <t xml:space="preserve">SEGUETA NICHOLSON </t>
  </si>
  <si>
    <t>und</t>
  </si>
  <si>
    <t>CONCRETO DE 3000 PSI MEZCLADO EN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</si>
</sst>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_-* #,##0.000_-;\-* #,##0.000_-;_-* &quot;-&quot;??_-;_-@_-"/>
    <numFmt numFmtId="166" formatCode="_(&quot;$&quot;* #,##0.00_);_(&quot;$&quot;* \(#,##0.00\);_(&quot;$&quot;* &quot;-&quot;??_);_(@_)"/>
    <numFmt numFmtId="167" formatCode="#.##\ \L\t"/>
    <numFmt numFmtId="168" formatCode="&quot;$&quot;\ #,##0.00"/>
    <numFmt numFmtId="169" formatCode="#,##0.0"/>
    <numFmt numFmtId="170" formatCode="#,##0.000"/>
    <numFmt numFmtId="171" formatCode="[$-C0A]d\-mmm\-yy;@"/>
    <numFmt numFmtId="172" formatCode="_(* #,##0.000_);_(* \(#,##0.000\);_(* &quot;-&quot;??_);_(@_)"/>
    <numFmt numFmtId="173" formatCode="_-* #,##0.00_-;\-* #,##0.00_-;_-* &quot;-&quot;??_-;_-@"/>
    <numFmt numFmtId="174" formatCode="#\ &quot;MINIMO&quot;"/>
    <numFmt numFmtId="175" formatCode="_(* #,##0.00_);_(* \(#,##0.00\);_(* &quot;-&quot;??_);_(@_)"/>
    <numFmt numFmtId="176" formatCode="#.0\ &quot;MINIMO&quot;"/>
    <numFmt numFmtId="177" formatCode="_([$$-240A]\ * #,##0.00_);_([$$-240A]\ * \(#,##0.00\);_([$$-240A]\ * &quot;-&quot;??_);_(@_)"/>
    <numFmt numFmtId="178" formatCode="_-&quot;$&quot;* #,##0.00_-;\-&quot;$&quot;* #,##0.00_-;_-&quot;$&quot;* &quot;-&quot;??_-;_-@_-"/>
    <numFmt numFmtId="179" formatCode="&quot;$&quot;#,##0;[Red]&quot;$&quot;#,##0"/>
    <numFmt numFmtId="180" formatCode="&quot;$&quot;\ #,##0.000"/>
    <numFmt numFmtId="181" formatCode="_-&quot;$&quot;\ * #,##0.000_-;\-&quot;$&quot;\ * #,##0.000_-;_-&quot;$&quot;\ * &quot;-&quot;??_-;_-@_-"/>
    <numFmt numFmtId="182" formatCode="_([$$-240A]\ * #,##0_);_([$$-240A]\ * \(#,##0\);_([$$-240A]\ * &quot;-&quot;??_);_(@_)"/>
  </numFmts>
  <fonts count="3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1"/>
      <color rgb="FF000000"/>
      <name val="Calibri"/>
    </font>
    <font>
      <i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i/>
      <sz val="12"/>
      <color theme="1"/>
      <name val="Times New Roman"/>
      <family val="1"/>
    </font>
    <font>
      <b/>
      <i/>
      <sz val="12"/>
      <color theme="1"/>
      <name val="Arial"/>
      <family val="2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11"/>
      <name val="Calibri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i/>
      <sz val="8"/>
      <color theme="1"/>
      <name val="Arial"/>
      <family val="2"/>
    </font>
    <font>
      <i/>
      <sz val="8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color theme="1"/>
      <name val="Arial"/>
      <family val="2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BFBFB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rgb="FFD8D8D8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4" tint="0.79998168889431442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rgb="FFC5E0B3"/>
      </patternFill>
    </fill>
    <fill>
      <patternFill patternType="solid">
        <fgColor theme="4" tint="-0.249977111117893"/>
        <bgColor rgb="FFC5E0B3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rgb="FFFFFFFF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12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178" fontId="6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</cellStyleXfs>
  <cellXfs count="272">
    <xf numFmtId="0" fontId="0" fillId="0" borderId="0" xfId="0"/>
    <xf numFmtId="0" fontId="1" fillId="0" borderId="0" xfId="1"/>
    <xf numFmtId="164" fontId="0" fillId="0" borderId="0" xfId="2" applyFont="1"/>
    <xf numFmtId="166" fontId="3" fillId="0" borderId="1" xfId="3" applyNumberFormat="1" applyFont="1" applyFill="1" applyBorder="1"/>
    <xf numFmtId="0" fontId="2" fillId="0" borderId="0" xfId="4"/>
    <xf numFmtId="4" fontId="2" fillId="0" borderId="5" xfId="4" applyNumberFormat="1" applyBorder="1"/>
    <xf numFmtId="0" fontId="3" fillId="0" borderId="0" xfId="4" applyFont="1" applyAlignment="1">
      <alignment horizontal="center"/>
    </xf>
    <xf numFmtId="0" fontId="2" fillId="0" borderId="5" xfId="4" applyBorder="1"/>
    <xf numFmtId="9" fontId="2" fillId="0" borderId="5" xfId="4" applyNumberFormat="1" applyBorder="1"/>
    <xf numFmtId="0" fontId="3" fillId="0" borderId="0" xfId="4" applyFont="1"/>
    <xf numFmtId="0" fontId="2" fillId="0" borderId="0" xfId="4" applyAlignment="1">
      <alignment horizontal="centerContinuous"/>
    </xf>
    <xf numFmtId="0" fontId="3" fillId="0" borderId="0" xfId="4" applyFont="1" applyAlignment="1">
      <alignment horizontal="centerContinuous"/>
    </xf>
    <xf numFmtId="0" fontId="2" fillId="0" borderId="0" xfId="4" applyAlignment="1">
      <alignment horizontal="center"/>
    </xf>
    <xf numFmtId="3" fontId="2" fillId="0" borderId="5" xfId="4" applyNumberFormat="1" applyBorder="1"/>
    <xf numFmtId="9" fontId="2" fillId="0" borderId="5" xfId="5" applyFont="1" applyFill="1" applyBorder="1" applyAlignment="1">
      <alignment horizontal="center"/>
    </xf>
    <xf numFmtId="168" fontId="2" fillId="0" borderId="5" xfId="6" applyNumberFormat="1" applyFont="1" applyFill="1" applyBorder="1"/>
    <xf numFmtId="169" fontId="2" fillId="0" borderId="5" xfId="4" applyNumberFormat="1" applyBorder="1"/>
    <xf numFmtId="3" fontId="2" fillId="0" borderId="5" xfId="4" applyNumberFormat="1" applyBorder="1" applyAlignment="1">
      <alignment horizontal="center"/>
    </xf>
    <xf numFmtId="169" fontId="2" fillId="0" borderId="5" xfId="4" applyNumberFormat="1" applyBorder="1" applyAlignment="1">
      <alignment horizontal="center"/>
    </xf>
    <xf numFmtId="170" fontId="2" fillId="0" borderId="5" xfId="4" applyNumberFormat="1" applyBorder="1"/>
    <xf numFmtId="0" fontId="3" fillId="0" borderId="9" xfId="1" applyFont="1" applyBorder="1"/>
    <xf numFmtId="0" fontId="3" fillId="0" borderId="10" xfId="1" applyFont="1" applyBorder="1"/>
    <xf numFmtId="0" fontId="1" fillId="0" borderId="10" xfId="1" applyBorder="1"/>
    <xf numFmtId="0" fontId="3" fillId="0" borderId="11" xfId="1" applyFont="1" applyBorder="1" applyAlignment="1">
      <alignment horizontal="center"/>
    </xf>
    <xf numFmtId="171" fontId="2" fillId="0" borderId="12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164" fontId="3" fillId="0" borderId="17" xfId="2" applyFont="1" applyFill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2" fillId="0" borderId="5" xfId="4" applyBorder="1"/>
    <xf numFmtId="0" fontId="2" fillId="0" borderId="5" xfId="4" applyBorder="1"/>
    <xf numFmtId="0" fontId="9" fillId="0" borderId="0" xfId="8"/>
    <xf numFmtId="0" fontId="10" fillId="0" borderId="0" xfId="8" applyFont="1"/>
    <xf numFmtId="0" fontId="10" fillId="0" borderId="0" xfId="8" applyFont="1" applyAlignment="1">
      <alignment horizontal="center"/>
    </xf>
    <xf numFmtId="0" fontId="11" fillId="0" borderId="0" xfId="8" applyFont="1"/>
    <xf numFmtId="0" fontId="11" fillId="0" borderId="0" xfId="8" applyFont="1" applyAlignment="1">
      <alignment horizontal="center"/>
    </xf>
    <xf numFmtId="9" fontId="11" fillId="0" borderId="0" xfId="8" applyNumberFormat="1" applyFont="1"/>
    <xf numFmtId="0" fontId="9" fillId="0" borderId="0" xfId="8" applyAlignment="1">
      <alignment horizontal="center"/>
    </xf>
    <xf numFmtId="172" fontId="11" fillId="0" borderId="0" xfId="8" applyNumberFormat="1" applyFont="1" applyAlignment="1">
      <alignment horizontal="center"/>
    </xf>
    <xf numFmtId="0" fontId="13" fillId="2" borderId="19" xfId="8" applyFont="1" applyFill="1" applyBorder="1" applyAlignment="1">
      <alignment horizontal="center"/>
    </xf>
    <xf numFmtId="9" fontId="12" fillId="3" borderId="21" xfId="8" applyNumberFormat="1" applyFont="1" applyFill="1" applyBorder="1" applyAlignment="1">
      <alignment horizontal="center"/>
    </xf>
    <xf numFmtId="0" fontId="12" fillId="5" borderId="22" xfId="8" applyFont="1" applyFill="1" applyBorder="1" applyAlignment="1">
      <alignment horizontal="center"/>
    </xf>
    <xf numFmtId="0" fontId="12" fillId="0" borderId="0" xfId="8" applyFont="1" applyAlignment="1">
      <alignment horizontal="center"/>
    </xf>
    <xf numFmtId="9" fontId="12" fillId="3" borderId="22" xfId="8" applyNumberFormat="1" applyFont="1" applyFill="1" applyBorder="1" applyAlignment="1">
      <alignment horizontal="center"/>
    </xf>
    <xf numFmtId="175" fontId="12" fillId="3" borderId="22" xfId="8" applyNumberFormat="1" applyFont="1" applyFill="1" applyBorder="1" applyAlignment="1">
      <alignment horizontal="center"/>
    </xf>
    <xf numFmtId="0" fontId="11" fillId="3" borderId="22" xfId="8" applyFont="1" applyFill="1" applyBorder="1" applyAlignment="1">
      <alignment horizontal="center"/>
    </xf>
    <xf numFmtId="0" fontId="12" fillId="3" borderId="22" xfId="8" applyFont="1" applyFill="1" applyBorder="1" applyAlignment="1">
      <alignment horizontal="center"/>
    </xf>
    <xf numFmtId="0" fontId="11" fillId="0" borderId="22" xfId="8" applyFont="1" applyBorder="1" applyAlignment="1">
      <alignment horizontal="center"/>
    </xf>
    <xf numFmtId="173" fontId="12" fillId="0" borderId="22" xfId="8" applyNumberFormat="1" applyFont="1" applyBorder="1" applyAlignment="1">
      <alignment horizontal="center"/>
    </xf>
    <xf numFmtId="10" fontId="11" fillId="0" borderId="22" xfId="8" applyNumberFormat="1" applyFont="1" applyBorder="1" applyAlignment="1">
      <alignment horizontal="center"/>
    </xf>
    <xf numFmtId="173" fontId="11" fillId="0" borderId="22" xfId="8" applyNumberFormat="1" applyFont="1" applyBorder="1" applyAlignment="1">
      <alignment horizontal="center"/>
    </xf>
    <xf numFmtId="0" fontId="11" fillId="4" borderId="22" xfId="8" applyFont="1" applyFill="1" applyBorder="1" applyAlignment="1">
      <alignment horizontal="center"/>
    </xf>
    <xf numFmtId="9" fontId="11" fillId="0" borderId="22" xfId="8" applyNumberFormat="1" applyFont="1" applyBorder="1" applyAlignment="1">
      <alignment horizontal="center"/>
    </xf>
    <xf numFmtId="0" fontId="9" fillId="8" borderId="0" xfId="8" applyFill="1" applyAlignment="1">
      <alignment horizontal="center"/>
    </xf>
    <xf numFmtId="0" fontId="10" fillId="9" borderId="0" xfId="8" applyFont="1" applyFill="1" applyAlignment="1">
      <alignment horizontal="center"/>
    </xf>
    <xf numFmtId="0" fontId="11" fillId="9" borderId="22" xfId="8" applyFont="1" applyFill="1" applyBorder="1" applyAlignment="1">
      <alignment horizontal="center"/>
    </xf>
    <xf numFmtId="173" fontId="11" fillId="9" borderId="22" xfId="8" applyNumberFormat="1" applyFont="1" applyFill="1" applyBorder="1" applyAlignment="1">
      <alignment horizontal="center"/>
    </xf>
    <xf numFmtId="0" fontId="11" fillId="10" borderId="22" xfId="8" applyFont="1" applyFill="1" applyBorder="1" applyAlignment="1">
      <alignment horizontal="center"/>
    </xf>
    <xf numFmtId="0" fontId="10" fillId="0" borderId="23" xfId="8" applyFont="1" applyBorder="1" applyAlignment="1">
      <alignment horizontal="center"/>
    </xf>
    <xf numFmtId="0" fontId="10" fillId="0" borderId="24" xfId="8" applyFont="1" applyBorder="1" applyAlignment="1">
      <alignment horizontal="center"/>
    </xf>
    <xf numFmtId="0" fontId="10" fillId="0" borderId="25" xfId="8" applyFont="1" applyBorder="1" applyAlignment="1">
      <alignment horizontal="center"/>
    </xf>
    <xf numFmtId="175" fontId="10" fillId="0" borderId="5" xfId="8" applyNumberFormat="1" applyFont="1" applyBorder="1" applyAlignment="1">
      <alignment horizontal="center"/>
    </xf>
    <xf numFmtId="0" fontId="10" fillId="0" borderId="26" xfId="8" applyFont="1" applyBorder="1" applyAlignment="1">
      <alignment horizontal="center"/>
    </xf>
    <xf numFmtId="0" fontId="11" fillId="5" borderId="22" xfId="8" applyFont="1" applyFill="1" applyBorder="1" applyAlignment="1">
      <alignment horizontal="center"/>
    </xf>
    <xf numFmtId="0" fontId="12" fillId="5" borderId="19" xfId="8" applyFont="1" applyFill="1" applyBorder="1" applyAlignment="1">
      <alignment horizontal="center"/>
    </xf>
    <xf numFmtId="0" fontId="12" fillId="5" borderId="21" xfId="8" applyFont="1" applyFill="1" applyBorder="1" applyAlignment="1">
      <alignment horizontal="center"/>
    </xf>
    <xf numFmtId="0" fontId="14" fillId="6" borderId="25" xfId="8" applyFont="1" applyFill="1" applyBorder="1" applyAlignment="1">
      <alignment horizontal="center"/>
    </xf>
    <xf numFmtId="0" fontId="14" fillId="6" borderId="5" xfId="8" applyFont="1" applyFill="1" applyBorder="1" applyAlignment="1">
      <alignment horizontal="center"/>
    </xf>
    <xf numFmtId="0" fontId="14" fillId="6" borderId="26" xfId="8" applyFont="1" applyFill="1" applyBorder="1" applyAlignment="1">
      <alignment horizontal="center"/>
    </xf>
    <xf numFmtId="0" fontId="14" fillId="6" borderId="27" xfId="8" applyFont="1" applyFill="1" applyBorder="1" applyAlignment="1">
      <alignment horizontal="center"/>
    </xf>
    <xf numFmtId="0" fontId="14" fillId="6" borderId="28" xfId="8" applyFont="1" applyFill="1" applyBorder="1" applyAlignment="1">
      <alignment horizontal="center"/>
    </xf>
    <xf numFmtId="177" fontId="15" fillId="6" borderId="28" xfId="8" applyNumberFormat="1" applyFont="1" applyFill="1" applyBorder="1" applyAlignment="1">
      <alignment horizontal="center"/>
    </xf>
    <xf numFmtId="0" fontId="14" fillId="6" borderId="29" xfId="8" applyFont="1" applyFill="1" applyBorder="1" applyAlignment="1">
      <alignment horizontal="center"/>
    </xf>
    <xf numFmtId="173" fontId="12" fillId="0" borderId="0" xfId="8" applyNumberFormat="1" applyFont="1" applyAlignment="1">
      <alignment horizontal="center"/>
    </xf>
    <xf numFmtId="0" fontId="12" fillId="0" borderId="22" xfId="8" applyFont="1" applyBorder="1" applyAlignment="1">
      <alignment horizontal="center"/>
    </xf>
    <xf numFmtId="0" fontId="12" fillId="6" borderId="22" xfId="8" applyFont="1" applyFill="1" applyBorder="1" applyAlignment="1">
      <alignment horizontal="center"/>
    </xf>
    <xf numFmtId="173" fontId="11" fillId="0" borderId="0" xfId="8" applyNumberFormat="1" applyFont="1" applyAlignment="1">
      <alignment horizontal="center"/>
    </xf>
    <xf numFmtId="44" fontId="2" fillId="0" borderId="5" xfId="7" applyFont="1" applyBorder="1"/>
    <xf numFmtId="0" fontId="16" fillId="0" borderId="0" xfId="8" applyFont="1"/>
    <xf numFmtId="179" fontId="16" fillId="0" borderId="0" xfId="8" applyNumberFormat="1" applyFont="1"/>
    <xf numFmtId="179" fontId="11" fillId="0" borderId="0" xfId="8" applyNumberFormat="1" applyFont="1" applyAlignment="1">
      <alignment horizontal="center"/>
    </xf>
    <xf numFmtId="0" fontId="12" fillId="2" borderId="24" xfId="8" applyFont="1" applyFill="1" applyBorder="1" applyAlignment="1">
      <alignment horizontal="center"/>
    </xf>
    <xf numFmtId="0" fontId="12" fillId="2" borderId="26" xfId="8" applyFont="1" applyFill="1" applyBorder="1" applyAlignment="1">
      <alignment horizontal="center"/>
    </xf>
    <xf numFmtId="0" fontId="17" fillId="0" borderId="5" xfId="8" applyFont="1" applyBorder="1" applyAlignment="1">
      <alignment horizontal="center"/>
    </xf>
    <xf numFmtId="0" fontId="17" fillId="11" borderId="5" xfId="8" applyFont="1" applyFill="1" applyBorder="1" applyAlignment="1">
      <alignment horizontal="center"/>
    </xf>
    <xf numFmtId="0" fontId="8" fillId="2" borderId="26" xfId="8" applyFont="1" applyFill="1" applyBorder="1" applyAlignment="1">
      <alignment horizontal="center"/>
    </xf>
    <xf numFmtId="0" fontId="18" fillId="0" borderId="0" xfId="8" applyFont="1"/>
    <xf numFmtId="0" fontId="13" fillId="11" borderId="5" xfId="8" applyFont="1" applyFill="1" applyBorder="1" applyAlignment="1">
      <alignment horizontal="center"/>
    </xf>
    <xf numFmtId="44" fontId="16" fillId="0" borderId="0" xfId="8" applyNumberFormat="1" applyFont="1"/>
    <xf numFmtId="179" fontId="7" fillId="2" borderId="27" xfId="8" applyNumberFormat="1" applyFont="1" applyFill="1" applyBorder="1" applyAlignment="1">
      <alignment horizontal="center"/>
    </xf>
    <xf numFmtId="0" fontId="7" fillId="2" borderId="28" xfId="8" applyFont="1" applyFill="1" applyBorder="1" applyAlignment="1">
      <alignment horizontal="center"/>
    </xf>
    <xf numFmtId="0" fontId="7" fillId="2" borderId="29" xfId="8" applyFont="1" applyFill="1" applyBorder="1" applyAlignment="1">
      <alignment horizontal="center"/>
    </xf>
    <xf numFmtId="0" fontId="17" fillId="0" borderId="0" xfId="8" applyFont="1" applyAlignment="1">
      <alignment horizontal="center"/>
    </xf>
    <xf numFmtId="0" fontId="17" fillId="0" borderId="5" xfId="8" applyFont="1" applyBorder="1" applyAlignment="1"/>
    <xf numFmtId="0" fontId="11" fillId="0" borderId="5" xfId="8" applyFont="1" applyBorder="1" applyAlignment="1"/>
    <xf numFmtId="0" fontId="7" fillId="2" borderId="28" xfId="8" applyFont="1" applyFill="1" applyBorder="1" applyAlignment="1"/>
    <xf numFmtId="0" fontId="17" fillId="11" borderId="5" xfId="8" applyFont="1" applyFill="1" applyBorder="1" applyAlignment="1"/>
    <xf numFmtId="0" fontId="17" fillId="12" borderId="5" xfId="8" applyFont="1" applyFill="1" applyBorder="1" applyAlignment="1"/>
    <xf numFmtId="164" fontId="0" fillId="0" borderId="5" xfId="2" applyFont="1" applyBorder="1"/>
    <xf numFmtId="44" fontId="9" fillId="0" borderId="5" xfId="7" applyFont="1" applyBorder="1" applyAlignment="1">
      <alignment horizontal="center"/>
    </xf>
    <xf numFmtId="0" fontId="19" fillId="0" borderId="5" xfId="8" applyFont="1" applyBorder="1" applyAlignment="1"/>
    <xf numFmtId="0" fontId="19" fillId="11" borderId="5" xfId="8" applyFont="1" applyFill="1" applyBorder="1" applyAlignment="1"/>
    <xf numFmtId="0" fontId="20" fillId="0" borderId="5" xfId="8" applyFont="1" applyBorder="1"/>
    <xf numFmtId="180" fontId="2" fillId="0" borderId="5" xfId="6" applyNumberFormat="1" applyFont="1" applyFill="1" applyBorder="1"/>
    <xf numFmtId="181" fontId="2" fillId="0" borderId="5" xfId="7" applyNumberFormat="1" applyFont="1" applyBorder="1"/>
    <xf numFmtId="44" fontId="17" fillId="11" borderId="5" xfId="7" applyFont="1" applyFill="1" applyBorder="1" applyAlignment="1"/>
    <xf numFmtId="4" fontId="2" fillId="0" borderId="5" xfId="4" applyNumberFormat="1" applyBorder="1" applyAlignment="1">
      <alignment horizontal="center"/>
    </xf>
    <xf numFmtId="0" fontId="6" fillId="0" borderId="5" xfId="8" applyFont="1" applyBorder="1" applyAlignment="1"/>
    <xf numFmtId="0" fontId="11" fillId="13" borderId="0" xfId="8" applyFont="1" applyFill="1" applyAlignment="1">
      <alignment horizontal="center"/>
    </xf>
    <xf numFmtId="44" fontId="2" fillId="0" borderId="5" xfId="7" applyFont="1" applyBorder="1" applyAlignment="1">
      <alignment horizontal="center"/>
    </xf>
    <xf numFmtId="0" fontId="2" fillId="0" borderId="5" xfId="4" applyBorder="1"/>
    <xf numFmtId="44" fontId="17" fillId="0" borderId="5" xfId="7" applyFont="1" applyBorder="1" applyAlignment="1"/>
    <xf numFmtId="44" fontId="17" fillId="12" borderId="5" xfId="7" applyFont="1" applyFill="1" applyBorder="1" applyAlignment="1"/>
    <xf numFmtId="44" fontId="9" fillId="0" borderId="5" xfId="7" applyFont="1" applyBorder="1" applyAlignment="1"/>
    <xf numFmtId="0" fontId="6" fillId="0" borderId="0" xfId="10"/>
    <xf numFmtId="0" fontId="23" fillId="0" borderId="0" xfId="10" applyFont="1"/>
    <xf numFmtId="0" fontId="23" fillId="11" borderId="0" xfId="10" applyFont="1" applyFill="1"/>
    <xf numFmtId="0" fontId="24" fillId="0" borderId="0" xfId="10" applyFont="1"/>
    <xf numFmtId="0" fontId="25" fillId="0" borderId="0" xfId="10" applyFont="1"/>
    <xf numFmtId="0" fontId="26" fillId="0" borderId="0" xfId="10" applyFont="1"/>
    <xf numFmtId="0" fontId="25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9" fontId="11" fillId="15" borderId="22" xfId="10" applyNumberFormat="1" applyFont="1" applyFill="1" applyBorder="1" applyAlignment="1">
      <alignment horizontal="center"/>
    </xf>
    <xf numFmtId="9" fontId="11" fillId="0" borderId="0" xfId="10" applyNumberFormat="1" applyFont="1" applyAlignment="1">
      <alignment horizontal="center"/>
    </xf>
    <xf numFmtId="2" fontId="11" fillId="0" borderId="0" xfId="10" applyNumberFormat="1" applyFont="1" applyAlignment="1">
      <alignment horizontal="center"/>
    </xf>
    <xf numFmtId="0" fontId="23" fillId="0" borderId="0" xfId="10" applyFont="1" applyAlignment="1">
      <alignment vertical="center"/>
    </xf>
    <xf numFmtId="0" fontId="10" fillId="0" borderId="0" xfId="10" applyFont="1"/>
    <xf numFmtId="0" fontId="23" fillId="11" borderId="0" xfId="10" applyFont="1" applyFill="1" applyAlignment="1">
      <alignment vertical="center"/>
    </xf>
    <xf numFmtId="0" fontId="11" fillId="13" borderId="22" xfId="10" applyFont="1" applyFill="1" applyBorder="1" applyAlignment="1">
      <alignment horizontal="center" vertical="center"/>
    </xf>
    <xf numFmtId="0" fontId="11" fillId="13" borderId="35" xfId="10" applyFont="1" applyFill="1" applyBorder="1" applyAlignment="1">
      <alignment horizontal="center" vertical="center"/>
    </xf>
    <xf numFmtId="0" fontId="11" fillId="17" borderId="35" xfId="10" applyFont="1" applyFill="1" applyBorder="1" applyAlignment="1">
      <alignment horizontal="center" vertical="center"/>
    </xf>
    <xf numFmtId="0" fontId="11" fillId="18" borderId="35" xfId="10" applyFont="1" applyFill="1" applyBorder="1" applyAlignment="1">
      <alignment horizontal="center" vertical="center"/>
    </xf>
    <xf numFmtId="0" fontId="13" fillId="20" borderId="22" xfId="10" applyFont="1" applyFill="1" applyBorder="1" applyAlignment="1">
      <alignment horizontal="center"/>
    </xf>
    <xf numFmtId="0" fontId="12" fillId="0" borderId="38" xfId="10" applyFont="1" applyFill="1" applyBorder="1" applyAlignment="1">
      <alignment horizontal="center" vertical="center"/>
    </xf>
    <xf numFmtId="0" fontId="12" fillId="0" borderId="37" xfId="10" applyFont="1" applyFill="1" applyBorder="1" applyAlignment="1">
      <alignment horizontal="center" vertical="center"/>
    </xf>
    <xf numFmtId="182" fontId="12" fillId="0" borderId="37" xfId="10" applyNumberFormat="1" applyFont="1" applyFill="1" applyBorder="1" applyAlignment="1">
      <alignment horizontal="center" vertical="center"/>
    </xf>
    <xf numFmtId="0" fontId="12" fillId="0" borderId="36" xfId="10" applyFont="1" applyFill="1" applyBorder="1" applyAlignment="1">
      <alignment horizontal="center" vertical="center"/>
    </xf>
    <xf numFmtId="44" fontId="9" fillId="0" borderId="5" xfId="7" applyFont="1" applyBorder="1"/>
    <xf numFmtId="0" fontId="11" fillId="19" borderId="33" xfId="10" applyFont="1" applyFill="1" applyBorder="1" applyAlignment="1">
      <alignment horizontal="center" vertical="center"/>
    </xf>
    <xf numFmtId="0" fontId="11" fillId="2" borderId="33" xfId="10" applyFont="1" applyFill="1" applyBorder="1" applyAlignment="1">
      <alignment horizontal="center" vertical="center"/>
    </xf>
    <xf numFmtId="0" fontId="13" fillId="20" borderId="33" xfId="10" applyFont="1" applyFill="1" applyBorder="1" applyAlignment="1">
      <alignment horizontal="center" vertical="center"/>
    </xf>
    <xf numFmtId="44" fontId="11" fillId="13" borderId="22" xfId="7" applyFont="1" applyFill="1" applyBorder="1" applyAlignment="1">
      <alignment horizontal="center" vertical="center"/>
    </xf>
    <xf numFmtId="44" fontId="11" fillId="17" borderId="35" xfId="7" applyFont="1" applyFill="1" applyBorder="1" applyAlignment="1">
      <alignment horizontal="center" vertical="center"/>
    </xf>
    <xf numFmtId="44" fontId="11" fillId="18" borderId="35" xfId="7" applyFont="1" applyFill="1" applyBorder="1" applyAlignment="1">
      <alignment horizontal="center" vertical="center"/>
    </xf>
    <xf numFmtId="44" fontId="11" fillId="2" borderId="33" xfId="7" applyFont="1" applyFill="1" applyBorder="1" applyAlignment="1">
      <alignment horizontal="center" vertical="center"/>
    </xf>
    <xf numFmtId="44" fontId="13" fillId="20" borderId="33" xfId="7" applyFont="1" applyFill="1" applyBorder="1" applyAlignment="1">
      <alignment horizontal="center" vertical="center"/>
    </xf>
    <xf numFmtId="44" fontId="11" fillId="13" borderId="34" xfId="7" applyFont="1" applyFill="1" applyBorder="1" applyAlignment="1">
      <alignment horizontal="center" vertical="center"/>
    </xf>
    <xf numFmtId="44" fontId="11" fillId="19" borderId="22" xfId="7" applyFont="1" applyFill="1" applyBorder="1" applyAlignment="1">
      <alignment horizontal="center"/>
    </xf>
    <xf numFmtId="44" fontId="11" fillId="2" borderId="22" xfId="7" applyFont="1" applyFill="1" applyBorder="1" applyAlignment="1">
      <alignment horizontal="center"/>
    </xf>
    <xf numFmtId="44" fontId="13" fillId="20" borderId="22" xfId="7" applyFont="1" applyFill="1" applyBorder="1" applyAlignment="1">
      <alignment horizontal="center"/>
    </xf>
    <xf numFmtId="44" fontId="11" fillId="2" borderId="32" xfId="7" applyFont="1" applyFill="1" applyBorder="1" applyAlignment="1">
      <alignment vertical="center"/>
    </xf>
    <xf numFmtId="44" fontId="11" fillId="0" borderId="30" xfId="7" applyFont="1" applyFill="1" applyBorder="1" applyAlignment="1">
      <alignment vertical="center"/>
    </xf>
    <xf numFmtId="44" fontId="11" fillId="19" borderId="32" xfId="7" applyFont="1" applyFill="1" applyBorder="1" applyAlignment="1">
      <alignment vertical="center"/>
    </xf>
    <xf numFmtId="44" fontId="13" fillId="20" borderId="32" xfId="7" applyFont="1" applyFill="1" applyBorder="1" applyAlignment="1">
      <alignment vertical="center"/>
    </xf>
    <xf numFmtId="44" fontId="13" fillId="0" borderId="30" xfId="7" applyFont="1" applyFill="1" applyBorder="1" applyAlignment="1">
      <alignment vertical="center"/>
    </xf>
    <xf numFmtId="44" fontId="0" fillId="0" borderId="0" xfId="0" applyNumberFormat="1"/>
    <xf numFmtId="44" fontId="2" fillId="0" borderId="5" xfId="7" applyNumberFormat="1" applyFont="1" applyBorder="1"/>
    <xf numFmtId="0" fontId="2" fillId="21" borderId="5" xfId="4" applyFill="1" applyBorder="1" applyAlignment="1">
      <alignment horizontal="center"/>
    </xf>
    <xf numFmtId="0" fontId="2" fillId="21" borderId="5" xfId="4" applyFill="1" applyBorder="1"/>
    <xf numFmtId="164" fontId="0" fillId="21" borderId="5" xfId="2" applyFont="1" applyFill="1" applyBorder="1"/>
    <xf numFmtId="0" fontId="4" fillId="21" borderId="5" xfId="4" applyFont="1" applyFill="1" applyBorder="1" applyAlignment="1">
      <alignment horizontal="centerContinuous"/>
    </xf>
    <xf numFmtId="0" fontId="2" fillId="21" borderId="5" xfId="4" quotePrefix="1" applyFill="1" applyBorder="1" applyAlignment="1">
      <alignment horizontal="center"/>
    </xf>
    <xf numFmtId="0" fontId="2" fillId="0" borderId="5" xfId="4" applyBorder="1"/>
    <xf numFmtId="0" fontId="2" fillId="22" borderId="5" xfId="4" applyFill="1" applyBorder="1" applyAlignment="1">
      <alignment horizontal="centerContinuous"/>
    </xf>
    <xf numFmtId="0" fontId="2" fillId="22" borderId="5" xfId="4" applyFill="1" applyBorder="1" applyAlignment="1">
      <alignment horizontal="center"/>
    </xf>
    <xf numFmtId="0" fontId="2" fillId="22" borderId="5" xfId="4" applyFill="1" applyBorder="1"/>
    <xf numFmtId="0" fontId="2" fillId="22" borderId="5" xfId="4" quotePrefix="1" applyFill="1" applyBorder="1" applyAlignment="1">
      <alignment horizontal="center"/>
    </xf>
    <xf numFmtId="0" fontId="2" fillId="22" borderId="5" xfId="4" applyFill="1" applyBorder="1" applyAlignment="1">
      <alignment horizontal="center"/>
    </xf>
    <xf numFmtId="0" fontId="4" fillId="22" borderId="5" xfId="4" applyFont="1" applyFill="1" applyBorder="1" applyAlignment="1">
      <alignment horizontal="centerContinuous"/>
    </xf>
    <xf numFmtId="164" fontId="0" fillId="22" borderId="5" xfId="2" applyFont="1" applyFill="1" applyBorder="1"/>
    <xf numFmtId="44" fontId="11" fillId="0" borderId="0" xfId="7" applyFont="1" applyAlignment="1">
      <alignment horizontal="center"/>
    </xf>
    <xf numFmtId="44" fontId="16" fillId="0" borderId="0" xfId="7" applyFont="1"/>
    <xf numFmtId="44" fontId="9" fillId="0" borderId="0" xfId="7" applyFont="1"/>
    <xf numFmtId="0" fontId="27" fillId="2" borderId="29" xfId="8" applyFont="1" applyFill="1" applyBorder="1" applyAlignment="1">
      <alignment horizontal="center" vertical="center"/>
    </xf>
    <xf numFmtId="0" fontId="27" fillId="2" borderId="28" xfId="8" applyFont="1" applyFill="1" applyBorder="1" applyAlignment="1">
      <alignment horizontal="center" vertical="center"/>
    </xf>
    <xf numFmtId="179" fontId="27" fillId="2" borderId="27" xfId="8" applyNumberFormat="1" applyFont="1" applyFill="1" applyBorder="1" applyAlignment="1">
      <alignment horizontal="center" vertical="center"/>
    </xf>
    <xf numFmtId="0" fontId="28" fillId="2" borderId="26" xfId="8" applyFont="1" applyFill="1" applyBorder="1" applyAlignment="1">
      <alignment horizontal="center" vertical="center"/>
    </xf>
    <xf numFmtId="44" fontId="20" fillId="0" borderId="5" xfId="7" applyFont="1" applyBorder="1" applyAlignment="1">
      <alignment horizontal="center" vertical="center"/>
    </xf>
    <xf numFmtId="44" fontId="19" fillId="0" borderId="5" xfId="7" applyFont="1" applyBorder="1" applyAlignment="1">
      <alignment horizontal="center" vertical="center"/>
    </xf>
    <xf numFmtId="44" fontId="19" fillId="11" borderId="5" xfId="7" applyFont="1" applyFill="1" applyBorder="1" applyAlignment="1">
      <alignment horizontal="center" vertical="center"/>
    </xf>
    <xf numFmtId="44" fontId="29" fillId="11" borderId="5" xfId="7" applyFont="1" applyFill="1" applyBorder="1" applyAlignment="1">
      <alignment horizontal="center" vertical="center"/>
    </xf>
    <xf numFmtId="44" fontId="19" fillId="12" borderId="5" xfId="7" applyFont="1" applyFill="1" applyBorder="1" applyAlignment="1">
      <alignment horizontal="center" vertical="center"/>
    </xf>
    <xf numFmtId="0" fontId="19" fillId="0" borderId="5" xfId="8" applyFont="1" applyBorder="1" applyAlignment="1">
      <alignment horizontal="center" vertical="center"/>
    </xf>
    <xf numFmtId="0" fontId="19" fillId="11" borderId="5" xfId="8" applyFont="1" applyFill="1" applyBorder="1" applyAlignment="1">
      <alignment horizontal="center" vertical="center"/>
    </xf>
    <xf numFmtId="0" fontId="30" fillId="2" borderId="26" xfId="8" applyFont="1" applyFill="1" applyBorder="1" applyAlignment="1">
      <alignment horizontal="center" vertical="center"/>
    </xf>
    <xf numFmtId="0" fontId="20" fillId="0" borderId="5" xfId="8" applyFont="1" applyBorder="1" applyAlignment="1">
      <alignment horizontal="center" vertical="center"/>
    </xf>
    <xf numFmtId="0" fontId="30" fillId="2" borderId="24" xfId="8" applyFont="1" applyFill="1" applyBorder="1" applyAlignment="1">
      <alignment horizontal="center" vertical="center"/>
    </xf>
    <xf numFmtId="44" fontId="11" fillId="0" borderId="5" xfId="7" applyFont="1" applyBorder="1" applyAlignment="1"/>
    <xf numFmtId="9" fontId="11" fillId="0" borderId="22" xfId="11" applyFont="1" applyBorder="1" applyAlignment="1">
      <alignment horizontal="center"/>
    </xf>
    <xf numFmtId="44" fontId="17" fillId="23" borderId="5" xfId="7" applyFont="1" applyFill="1" applyBorder="1" applyAlignment="1"/>
    <xf numFmtId="9" fontId="0" fillId="0" borderId="0" xfId="11" applyFont="1"/>
    <xf numFmtId="0" fontId="2" fillId="0" borderId="5" xfId="4" applyBorder="1"/>
    <xf numFmtId="0" fontId="2" fillId="22" borderId="5" xfId="4" applyFill="1" applyBorder="1" applyAlignment="1">
      <alignment horizontal="center"/>
    </xf>
    <xf numFmtId="164" fontId="0" fillId="22" borderId="0" xfId="2" applyFont="1" applyFill="1"/>
    <xf numFmtId="0" fontId="12" fillId="6" borderId="4" xfId="8" applyFont="1" applyFill="1" applyBorder="1" applyAlignment="1">
      <alignment horizontal="center"/>
    </xf>
    <xf numFmtId="0" fontId="12" fillId="6" borderId="3" xfId="8" applyFont="1" applyFill="1" applyBorder="1" applyAlignment="1">
      <alignment horizontal="center"/>
    </xf>
    <xf numFmtId="0" fontId="12" fillId="6" borderId="2" xfId="8" applyFont="1" applyFill="1" applyBorder="1" applyAlignment="1">
      <alignment horizontal="center"/>
    </xf>
    <xf numFmtId="0" fontId="12" fillId="2" borderId="21" xfId="8" applyFont="1" applyFill="1" applyBorder="1" applyAlignment="1">
      <alignment horizontal="center" vertical="center" wrapText="1"/>
    </xf>
    <xf numFmtId="0" fontId="8" fillId="2" borderId="20" xfId="8" applyFont="1" applyFill="1" applyBorder="1" applyAlignment="1">
      <alignment horizontal="center"/>
    </xf>
    <xf numFmtId="0" fontId="8" fillId="2" borderId="19" xfId="8" applyFont="1" applyFill="1" applyBorder="1" applyAlignment="1">
      <alignment horizontal="center"/>
    </xf>
    <xf numFmtId="173" fontId="11" fillId="0" borderId="21" xfId="8" applyNumberFormat="1" applyFont="1" applyBorder="1" applyAlignment="1">
      <alignment horizontal="center"/>
    </xf>
    <xf numFmtId="0" fontId="13" fillId="0" borderId="19" xfId="8" applyFont="1" applyBorder="1" applyAlignment="1">
      <alignment horizontal="center"/>
    </xf>
    <xf numFmtId="0" fontId="11" fillId="4" borderId="21" xfId="8" applyFont="1" applyFill="1" applyBorder="1" applyAlignment="1">
      <alignment horizontal="center"/>
    </xf>
    <xf numFmtId="0" fontId="13" fillId="4" borderId="19" xfId="8" applyFont="1" applyFill="1" applyBorder="1" applyAlignment="1">
      <alignment horizontal="center"/>
    </xf>
    <xf numFmtId="9" fontId="12" fillId="3" borderId="21" xfId="8" applyNumberFormat="1" applyFont="1" applyFill="1" applyBorder="1" applyAlignment="1">
      <alignment horizontal="center"/>
    </xf>
    <xf numFmtId="0" fontId="13" fillId="2" borderId="19" xfId="8" applyFont="1" applyFill="1" applyBorder="1" applyAlignment="1">
      <alignment horizontal="center"/>
    </xf>
    <xf numFmtId="0" fontId="12" fillId="3" borderId="21" xfId="8" applyFont="1" applyFill="1" applyBorder="1" applyAlignment="1">
      <alignment horizontal="center"/>
    </xf>
    <xf numFmtId="0" fontId="12" fillId="5" borderId="21" xfId="8" applyFont="1" applyFill="1" applyBorder="1" applyAlignment="1">
      <alignment horizontal="center"/>
    </xf>
    <xf numFmtId="0" fontId="13" fillId="2" borderId="20" xfId="8" applyFont="1" applyFill="1" applyBorder="1" applyAlignment="1">
      <alignment horizontal="center"/>
    </xf>
    <xf numFmtId="174" fontId="12" fillId="5" borderId="21" xfId="8" applyNumberFormat="1" applyFont="1" applyFill="1" applyBorder="1" applyAlignment="1">
      <alignment horizontal="center"/>
    </xf>
    <xf numFmtId="0" fontId="12" fillId="0" borderId="21" xfId="8" applyFont="1" applyBorder="1" applyAlignment="1">
      <alignment horizontal="center"/>
    </xf>
    <xf numFmtId="176" fontId="12" fillId="7" borderId="21" xfId="8" applyNumberFormat="1" applyFont="1" applyFill="1" applyBorder="1" applyAlignment="1">
      <alignment horizontal="center"/>
    </xf>
    <xf numFmtId="0" fontId="13" fillId="6" borderId="19" xfId="8" applyFont="1" applyFill="1" applyBorder="1" applyAlignment="1">
      <alignment horizontal="center"/>
    </xf>
    <xf numFmtId="0" fontId="12" fillId="7" borderId="21" xfId="8" applyFont="1" applyFill="1" applyBorder="1" applyAlignment="1">
      <alignment horizontal="center"/>
    </xf>
    <xf numFmtId="0" fontId="13" fillId="6" borderId="20" xfId="8" applyFont="1" applyFill="1" applyBorder="1" applyAlignment="1">
      <alignment horizontal="center"/>
    </xf>
    <xf numFmtId="174" fontId="12" fillId="7" borderId="21" xfId="8" applyNumberFormat="1" applyFont="1" applyFill="1" applyBorder="1" applyAlignment="1">
      <alignment horizontal="center"/>
    </xf>
    <xf numFmtId="2" fontId="12" fillId="16" borderId="21" xfId="10" applyNumberFormat="1" applyFont="1" applyFill="1" applyBorder="1" applyAlignment="1">
      <alignment horizontal="center"/>
    </xf>
    <xf numFmtId="0" fontId="8" fillId="6" borderId="20" xfId="10" applyFont="1" applyFill="1" applyBorder="1" applyAlignment="1">
      <alignment horizontal="center"/>
    </xf>
    <xf numFmtId="0" fontId="8" fillId="6" borderId="19" xfId="10" applyFont="1" applyFill="1" applyBorder="1" applyAlignment="1">
      <alignment horizontal="center"/>
    </xf>
    <xf numFmtId="0" fontId="11" fillId="19" borderId="33" xfId="10" applyFont="1" applyFill="1" applyBorder="1" applyAlignment="1">
      <alignment horizontal="center" vertical="center"/>
    </xf>
    <xf numFmtId="0" fontId="11" fillId="19" borderId="31" xfId="10" applyFont="1" applyFill="1" applyBorder="1" applyAlignment="1">
      <alignment horizontal="center" vertical="center"/>
    </xf>
    <xf numFmtId="0" fontId="11" fillId="2" borderId="33" xfId="10" applyFont="1" applyFill="1" applyBorder="1" applyAlignment="1">
      <alignment horizontal="center" vertical="center"/>
    </xf>
    <xf numFmtId="0" fontId="13" fillId="2" borderId="31" xfId="10" applyFont="1" applyFill="1" applyBorder="1" applyAlignment="1">
      <alignment horizontal="center"/>
    </xf>
    <xf numFmtId="0" fontId="13" fillId="20" borderId="33" xfId="10" applyFont="1" applyFill="1" applyBorder="1" applyAlignment="1">
      <alignment horizontal="center" vertical="center"/>
    </xf>
    <xf numFmtId="0" fontId="13" fillId="20" borderId="31" xfId="10" applyFont="1" applyFill="1" applyBorder="1" applyAlignment="1">
      <alignment horizontal="center"/>
    </xf>
    <xf numFmtId="0" fontId="12" fillId="0" borderId="4" xfId="10" applyFont="1" applyFill="1" applyBorder="1" applyAlignment="1">
      <alignment horizontal="center"/>
    </xf>
    <xf numFmtId="0" fontId="12" fillId="0" borderId="3" xfId="10" applyFont="1" applyFill="1" applyBorder="1" applyAlignment="1">
      <alignment horizontal="center"/>
    </xf>
    <xf numFmtId="0" fontId="12" fillId="0" borderId="2" xfId="10" applyFont="1" applyFill="1" applyBorder="1" applyAlignment="1">
      <alignment horizontal="center"/>
    </xf>
    <xf numFmtId="0" fontId="7" fillId="6" borderId="4" xfId="8" quotePrefix="1" applyFont="1" applyFill="1" applyBorder="1" applyAlignment="1">
      <alignment horizontal="center" vertical="center"/>
    </xf>
    <xf numFmtId="0" fontId="7" fillId="6" borderId="3" xfId="8" quotePrefix="1" applyFont="1" applyFill="1" applyBorder="1" applyAlignment="1">
      <alignment horizontal="center" vertical="center"/>
    </xf>
    <xf numFmtId="0" fontId="27" fillId="6" borderId="4" xfId="8" quotePrefix="1" applyFont="1" applyFill="1" applyBorder="1" applyAlignment="1">
      <alignment horizontal="center" vertical="center"/>
    </xf>
    <xf numFmtId="0" fontId="27" fillId="6" borderId="3" xfId="8" quotePrefix="1" applyFont="1" applyFill="1" applyBorder="1" applyAlignment="1">
      <alignment horizontal="center" vertical="center"/>
    </xf>
    <xf numFmtId="0" fontId="3" fillId="0" borderId="4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2" fillId="21" borderId="7" xfId="4" applyFill="1" applyBorder="1" applyAlignment="1">
      <alignment horizontal="center"/>
    </xf>
    <xf numFmtId="0" fontId="2" fillId="21" borderId="6" xfId="4" applyFill="1" applyBorder="1" applyAlignment="1">
      <alignment horizontal="center"/>
    </xf>
    <xf numFmtId="0" fontId="4" fillId="0" borderId="5" xfId="4" applyFont="1" applyBorder="1"/>
    <xf numFmtId="0" fontId="2" fillId="0" borderId="5" xfId="4" applyBorder="1"/>
    <xf numFmtId="0" fontId="2" fillId="0" borderId="7" xfId="4" applyBorder="1"/>
    <xf numFmtId="0" fontId="2" fillId="0" borderId="8" xfId="4" applyBorder="1"/>
    <xf numFmtId="0" fontId="2" fillId="0" borderId="6" xfId="4" applyBorder="1"/>
    <xf numFmtId="0" fontId="2" fillId="21" borderId="5" xfId="4" applyFill="1" applyBorder="1" applyAlignment="1">
      <alignment horizontal="center"/>
    </xf>
    <xf numFmtId="0" fontId="2" fillId="0" borderId="5" xfId="4" applyBorder="1" applyAlignment="1">
      <alignment horizontal="left"/>
    </xf>
    <xf numFmtId="0" fontId="3" fillId="0" borderId="8" xfId="1" applyFont="1" applyBorder="1" applyAlignment="1">
      <alignment horizontal="center" wrapText="1"/>
    </xf>
    <xf numFmtId="0" fontId="3" fillId="0" borderId="10" xfId="1" applyFont="1" applyBorder="1" applyAlignment="1">
      <alignment horizontal="center"/>
    </xf>
    <xf numFmtId="0" fontId="3" fillId="14" borderId="4" xfId="1" applyFont="1" applyFill="1" applyBorder="1" applyAlignment="1">
      <alignment horizontal="center"/>
    </xf>
    <xf numFmtId="0" fontId="3" fillId="14" borderId="3" xfId="1" applyFont="1" applyFill="1" applyBorder="1" applyAlignment="1">
      <alignment horizontal="center"/>
    </xf>
    <xf numFmtId="0" fontId="3" fillId="14" borderId="2" xfId="1" applyFont="1" applyFill="1" applyBorder="1" applyAlignment="1">
      <alignment horizontal="center"/>
    </xf>
    <xf numFmtId="0" fontId="4" fillId="0" borderId="1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2" fillId="22" borderId="7" xfId="4" applyFill="1" applyBorder="1" applyAlignment="1">
      <alignment horizontal="center"/>
    </xf>
    <xf numFmtId="0" fontId="2" fillId="22" borderId="6" xfId="4" applyFill="1" applyBorder="1" applyAlignment="1">
      <alignment horizontal="center"/>
    </xf>
    <xf numFmtId="0" fontId="2" fillId="22" borderId="5" xfId="4" applyFill="1" applyBorder="1" applyAlignment="1">
      <alignment horizontal="center"/>
    </xf>
    <xf numFmtId="0" fontId="22" fillId="0" borderId="8" xfId="1" applyFont="1" applyBorder="1" applyAlignment="1">
      <alignment horizontal="left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8" fillId="0" borderId="8" xfId="1" applyFont="1" applyBorder="1" applyAlignment="1">
      <alignment horizontal="left" wrapText="1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1" fillId="0" borderId="8" xfId="1" applyFont="1" applyBorder="1" applyAlignment="1">
      <alignment horizontal="center" wrapText="1"/>
    </xf>
    <xf numFmtId="0" fontId="4" fillId="0" borderId="8" xfId="1" applyFont="1" applyBorder="1" applyAlignment="1">
      <alignment horizontal="left" wrapText="1"/>
    </xf>
    <xf numFmtId="0" fontId="4" fillId="0" borderId="7" xfId="4" applyFont="1" applyBorder="1"/>
    <xf numFmtId="0" fontId="4" fillId="0" borderId="6" xfId="4" applyFont="1" applyBorder="1"/>
    <xf numFmtId="0" fontId="2" fillId="0" borderId="7" xfId="4" applyBorder="1" applyAlignment="1">
      <alignment horizontal="center" wrapText="1"/>
    </xf>
    <xf numFmtId="0" fontId="2" fillId="0" borderId="8" xfId="4" applyBorder="1" applyAlignment="1">
      <alignment horizontal="center" wrapText="1"/>
    </xf>
    <xf numFmtId="0" fontId="2" fillId="0" borderId="6" xfId="4" applyBorder="1" applyAlignment="1">
      <alignment horizontal="center" wrapText="1"/>
    </xf>
    <xf numFmtId="0" fontId="3" fillId="0" borderId="8" xfId="1" applyFont="1" applyBorder="1" applyAlignment="1">
      <alignment horizontal="left" wrapText="1"/>
    </xf>
    <xf numFmtId="0" fontId="31" fillId="0" borderId="8" xfId="1" applyFont="1" applyBorder="1" applyAlignment="1">
      <alignment horizontal="left" wrapText="1"/>
    </xf>
  </cellXfs>
  <cellStyles count="12">
    <cellStyle name="Millares 2" xfId="2" xr:uid="{1C291853-ECA9-4084-AADC-7A9AD8D829C2}"/>
    <cellStyle name="Moneda" xfId="7" builtinId="4"/>
    <cellStyle name="Moneda 2" xfId="9" xr:uid="{A8D88D35-7B92-4FE0-9E19-5AB98E869EEE}"/>
    <cellStyle name="Moneda_1 7506-PR 02+010 PRECIOS PUENTE CALAMAR-ABR-07 35" xfId="3" xr:uid="{6F8C731F-A10D-48E7-A764-921502FA90C9}"/>
    <cellStyle name="Moneda_Propuesta SCV-045-99 35" xfId="6" xr:uid="{1F6BC8B2-0070-4A82-903C-180635C1ED14}"/>
    <cellStyle name="Normal" xfId="0" builtinId="0"/>
    <cellStyle name="Normal 10" xfId="4" xr:uid="{16B13503-0F88-4FB5-A57C-CE3D775B204A}"/>
    <cellStyle name="Normal 2" xfId="1" xr:uid="{895CC8C9-A057-4442-BEC0-132B7D18E8CC}"/>
    <cellStyle name="Normal 3" xfId="8" xr:uid="{F226CE7E-067F-4EB1-9196-3D60CCA6BDFD}"/>
    <cellStyle name="Normal 4" xfId="10" xr:uid="{C5D5F4E1-8F7A-49D5-A818-5B035F84FA48}"/>
    <cellStyle name="Porcentaje" xfId="11" builtinId="5"/>
    <cellStyle name="Porcentual 2" xfId="5" xr:uid="{323B609A-DDE4-4953-B4F6-DD0EBD13E7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180</xdr:row>
      <xdr:rowOff>38100</xdr:rowOff>
    </xdr:from>
    <xdr:ext cx="1171575" cy="468711"/>
    <xdr:pic>
      <xdr:nvPicPr>
        <xdr:cNvPr id="2" name="Imagen 1">
          <a:extLst>
            <a:ext uri="{FF2B5EF4-FFF2-40B4-BE49-F238E27FC236}">
              <a16:creationId xmlns:a16="http://schemas.microsoft.com/office/drawing/2014/main" id="{B8BFE8FE-42DC-48CC-9D59-E4566F1B47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063" t="18449" r="66565" b="73304"/>
        <a:stretch/>
      </xdr:blipFill>
      <xdr:spPr>
        <a:xfrm>
          <a:off x="38100" y="34899600"/>
          <a:ext cx="1171575" cy="46871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180</xdr:row>
      <xdr:rowOff>38100</xdr:rowOff>
    </xdr:from>
    <xdr:ext cx="1171575" cy="468711"/>
    <xdr:pic>
      <xdr:nvPicPr>
        <xdr:cNvPr id="2" name="Imagen 1">
          <a:extLst>
            <a:ext uri="{FF2B5EF4-FFF2-40B4-BE49-F238E27FC236}">
              <a16:creationId xmlns:a16="http://schemas.microsoft.com/office/drawing/2014/main" id="{EA7A5D90-2687-4704-B331-0E10352DE7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063" t="18449" r="66565" b="73304"/>
        <a:stretch/>
      </xdr:blipFill>
      <xdr:spPr>
        <a:xfrm>
          <a:off x="38100" y="34947225"/>
          <a:ext cx="1171575" cy="46871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</xdr:row>
      <xdr:rowOff>0</xdr:rowOff>
    </xdr:from>
    <xdr:to>
      <xdr:col>26</xdr:col>
      <xdr:colOff>759714</xdr:colOff>
      <xdr:row>66</xdr:row>
      <xdr:rowOff>189214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58FF34-CBCF-47D0-8056-4FB19541A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2476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27</xdr:col>
      <xdr:colOff>759714</xdr:colOff>
      <xdr:row>123</xdr:row>
      <xdr:rowOff>189214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017545-C2DF-4A0A-A38D-664F069D6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13335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130</xdr:row>
      <xdr:rowOff>0</xdr:rowOff>
    </xdr:from>
    <xdr:to>
      <xdr:col>28</xdr:col>
      <xdr:colOff>759714</xdr:colOff>
      <xdr:row>183</xdr:row>
      <xdr:rowOff>189214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C0C7A5-696A-49E4-A3B1-71CA72923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0" y="24765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186</xdr:row>
      <xdr:rowOff>0</xdr:rowOff>
    </xdr:from>
    <xdr:to>
      <xdr:col>28</xdr:col>
      <xdr:colOff>759714</xdr:colOff>
      <xdr:row>239</xdr:row>
      <xdr:rowOff>189214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65DB70-C738-4C29-98B7-18228231A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00" y="35433000"/>
          <a:ext cx="18285714" cy="102857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QUIPO/AppData/Local/Temp/Rar$DIa12376.11244/copia%20s/MBS%202009/Proy%202009/CA&#209;O%20BLANCO%20-%20GUAVIARE%202009/Definitivo%20C.B.2%20-09/ca&#241;o%20blanco%20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Presupuesto%20Muro%20de%20Contecion%20Fina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PU "/>
      <sheetName val="INSUMOS"/>
      <sheetName val="1,1,1 Campamt"/>
      <sheetName val="1,1,4 Localiz Equipo"/>
      <sheetName val="1,3,2 Dm Cubiert"/>
      <sheetName val="1,3,3 Dm Muro"/>
      <sheetName val="1,3,4 Dm cimiento"/>
      <sheetName val="1,3,5 Dm Vig-colum"/>
      <sheetName val="1,3,6 Dm Placa Maciza"/>
      <sheetName val="1,3,7 Dm Manual"/>
      <sheetName val="1,4,2 Traslado postes"/>
      <sheetName val="1,4,3 Arb 5"/>
      <sheetName val="1,4,4 Arb 10"/>
      <sheetName val="1,4,5 Arb 15"/>
      <sheetName val="1,4,6 Arb 20"/>
      <sheetName val="1,4,7 Arb +20"/>
      <sheetName val="1,4,8 Traslado Arb"/>
      <sheetName val="2,1,1 Exc Mec"/>
      <sheetName val="2,1,3 Exc M Sub base"/>
      <sheetName val="2,1,5 Relleno M Común"/>
      <sheetName val="2,1,6  Rellenos M Selec"/>
      <sheetName val="2,2,2 Concr Ciclopeo"/>
      <sheetName val="2,2,11 Placas cont= 0,15"/>
      <sheetName val="3,4,1 Caja inspección 0,60 "/>
      <sheetName val="3,4,10 Caja inspección 1,00"/>
      <sheetName val="3,5,1 Exc Man "/>
      <sheetName val="3,5,4 Relleno M Común "/>
      <sheetName val="4,3,2 Caseton"/>
      <sheetName val="4,3,6 Placa maciza 0,20"/>
      <sheetName val="4,3,3 Metal deck 0,10 m"/>
      <sheetName val="4,3,7 Placa maciza 0,10"/>
      <sheetName val="4,3,8 Placa maciza 0,15"/>
      <sheetName val="4,4,1 Escalera"/>
      <sheetName val="4,3,9 Placa maciza 0,12"/>
      <sheetName val="4,3,10 losa alig 0.35"/>
      <sheetName val="4,3,11 losa alig 0.45"/>
      <sheetName val="4,4,2 Rampas"/>
      <sheetName val="4,4,4 POZO CONCRETO"/>
      <sheetName val="4,4,5 Escel metaldeck"/>
      <sheetName val="4,6,2,4 Perfil Anterior"/>
      <sheetName val="5,1,6 Bloq Conc Estruc 014"/>
      <sheetName val="4,6,2,5 Anclaje Col-Viga"/>
      <sheetName val="4,6,2,7 Columna 100"/>
      <sheetName val="4,6,2,8 Viga 60x120"/>
      <sheetName val="4,6,2,9 Viga 60x140"/>
      <sheetName val="4,6,2,10 Viga 65x180"/>
      <sheetName val="5,1,7 Bloq Conc Estruc 019"/>
      <sheetName val="5,1,8 BLOQUE CONCRETO 0,09"/>
      <sheetName val="5,4,1 Mort 1-4 "/>
      <sheetName val="5,5,2 Acero 60000 mamp"/>
      <sheetName val="6,1,1 Alfajias"/>
      <sheetName val="6,1,18 Cañuela Per"/>
      <sheetName val="7,1,1,1 Acometida PVC-P"/>
      <sheetName val="7,1,2,3 Flotador 1"/>
      <sheetName val="7,1,2,4 Tanque Plastico"/>
      <sheetName val="7,1,2,4 Tanque Plastico (6)"/>
      <sheetName val="7,1,6,1 Acometida media"/>
      <sheetName val="7,1,6,3 Registro PD media"/>
      <sheetName val="7,1,6,4 Registro 1 plg"/>
      <sheetName val="7,1,6,5 Registro 114"/>
      <sheetName val="7,1,6,6 Registro 2"/>
      <sheetName val="7,1,6,7 Acometida 1 14"/>
      <sheetName val="7,1,6,8 Acometida 2"/>
      <sheetName val="7,1,6,10 Acometida 1 12"/>
      <sheetName val="7,1,6,12 Acometida 2"/>
      <sheetName val="7,1,6,14 Acometida 2½PL "/>
      <sheetName val="7,1,8,4 P Agua Fria Orinales"/>
      <sheetName val="7,1,8,7 P Agua Fria Pocetas"/>
      <sheetName val="7,1,9,4 P Sanitario Orinales"/>
      <sheetName val="7,1,9,7 P Sanitario Pocetas"/>
      <sheetName val="7,1,10,5 Sanit 3"/>
      <sheetName val="7,1,11,2 Acomet lluvia 2"/>
      <sheetName val="7,1,11,5 Bajante PVC "/>
      <sheetName val="8,1,2 Roseta"/>
      <sheetName val="8,1,8 toma GFCI"/>
      <sheetName val="8,3,1 Canalización"/>
      <sheetName val="8,3,2 Cableado"/>
      <sheetName val="8,3,3 TG 114"/>
      <sheetName val="8,3,4 Cableado 2"/>
      <sheetName val="8,3,5 Canal PVC 1&quot;"/>
      <sheetName val="8,3,6 Canal PVC 1&quot; fachada"/>
      <sheetName val="8,3,7 TG 1&quot;"/>
      <sheetName val="8,3,9 Acometida 3x6"/>
      <sheetName val="8,3,10 Canalización 2X114"/>
      <sheetName val="8,3,11 PVC 114&quot; fachada "/>
      <sheetName val="8,3,12 Percha"/>
      <sheetName val="8,3,13 Acometida 3x8"/>
      <sheetName val="8,3,14 Acometida 3x2"/>
      <sheetName val="8,3,15 Canalización1 12"/>
      <sheetName val="8,3,16 PVC 112&quot; fachada"/>
      <sheetName val="8,3,17 TG 1 12"/>
      <sheetName val="8,3,18 Acometida 2 x 8"/>
      <sheetName val="8,3,19 Acometida 3x10"/>
      <sheetName val="8,3,21 Canalización zona d 1 12"/>
      <sheetName val="8,3,22 Canalización zona d 1&quot;"/>
      <sheetName val="8,3,23 Canalización zona du 114"/>
      <sheetName val="8,3,24 Encauchetado 3x10"/>
      <sheetName val="8,3,25 Cinta Band It"/>
      <sheetName val="8,3,26 Soporte cable Antifraude"/>
      <sheetName val="8,3,27 Canal PVC 3 4&quot;"/>
      <sheetName val="8,4,1 Tablero 18 Circuitos"/>
      <sheetName val="8,4,2 Tablero 12 Circuitos"/>
      <sheetName val="8,4,3 Tablero 16 circuitos"/>
      <sheetName val="8,4,4 Interrruptor Tripo"/>
      <sheetName val="8,4,5 CAJ MEDIDOR"/>
      <sheetName val="8,4,6 Interr bipol"/>
      <sheetName val="8,4,8 Interr 2 40 60 "/>
      <sheetName val="8,4,10 CAJ  2 CIRCUITOS"/>
      <sheetName val="8,4,11 CAJ  4 CIRCUITOS"/>
      <sheetName val="8,4,12 Interr 2 70 "/>
      <sheetName val="8,4,14 Tablero 24 circuitos"/>
      <sheetName val="8,11,1 Camara CS274"/>
      <sheetName val="8,11,2 Camara CS275"/>
      <sheetName val="8,11,3 Camara CS276"/>
      <sheetName val="9,1,3 Pañete Exteriores"/>
      <sheetName val="9,2,1 Pañete bajo placa"/>
      <sheetName val="10,4,2 Escalera en Granito"/>
      <sheetName val="11,1,4 foil aluminio"/>
      <sheetName val="11,2,4,2 Cubierta placa"/>
      <sheetName val="12,2,1,1 Marcos puerta"/>
      <sheetName val="12,2,1,3 Puerta S niños"/>
      <sheetName val="12,2,2,3 Baranda Malla"/>
      <sheetName val=" 12,2,2,4 Baranda tubo"/>
      <sheetName val="12.2.2.5 Pasamanos 3"/>
      <sheetName val="12,2,3,3 Rejas Puerta baño"/>
      <sheetName val="12,2,3,4 Reja Ventilación"/>
      <sheetName val="12,2,4,1 CORTASOL"/>
      <sheetName val="12,2,4,4 Ventana Malla"/>
      <sheetName val="16,1,4 Orinal "/>
      <sheetName val="16,2,1 Puerta PVC aulas "/>
      <sheetName val="16,2,2 Puerta PVC Baterias"/>
      <sheetName val="16,2,6 Rejilla"/>
      <sheetName val="17,2,3 Divisiones 0,06"/>
      <sheetName val="17,2,4 Divisiones baños "/>
      <sheetName val="18,1,3 Vinilo con estuco"/>
      <sheetName val="18,1,5 Vinilo Cielos "/>
      <sheetName val="20,2,2 Sardinel"/>
      <sheetName val="20,4,4 Arborización"/>
      <sheetName val="Pasamanos 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RENDIMIENTOS"/>
      <sheetName val="ADMON Y LOGISTICA "/>
      <sheetName val="CUADRILLAS "/>
      <sheetName val="HONORARIOS "/>
      <sheetName val="MATERIALES "/>
      <sheetName val="CALCULO MANO DE O"/>
      <sheetName val="EQUIPO "/>
      <sheetName val="BASICOS"/>
      <sheetName val="PRELIMINARES "/>
      <sheetName val="CIMENTACION Y ESTRUCTURA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B19" t="str">
            <v>TABLERO O PLAQUETA DE 1,4 MT X 0,7 MT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6984-25EC-41E3-9092-C429C4057A8D}">
  <dimension ref="A1:AA1007"/>
  <sheetViews>
    <sheetView topLeftCell="A27" zoomScale="80" zoomScaleNormal="80" workbookViewId="0">
      <selection activeCell="C61" sqref="C61"/>
    </sheetView>
  </sheetViews>
  <sheetFormatPr baseColWidth="10" defaultColWidth="14.42578125" defaultRowHeight="15" customHeight="1" x14ac:dyDescent="0.25"/>
  <cols>
    <col min="1" max="1" width="86.42578125" style="33" customWidth="1"/>
    <col min="2" max="2" width="25.42578125" style="33" customWidth="1"/>
    <col min="3" max="3" width="33.28515625" style="33" customWidth="1"/>
    <col min="4" max="4" width="14.42578125" style="33" customWidth="1"/>
    <col min="5" max="5" width="28.7109375" style="33" customWidth="1"/>
    <col min="6" max="6" width="11.140625" style="33" bestFit="1" customWidth="1"/>
    <col min="7" max="7" width="26.42578125" style="33" bestFit="1" customWidth="1"/>
    <col min="8" max="8" width="11.140625" style="33" bestFit="1" customWidth="1"/>
    <col min="9" max="9" width="27.140625" style="33" bestFit="1" customWidth="1"/>
    <col min="10" max="10" width="10.85546875" style="33" bestFit="1" customWidth="1"/>
    <col min="11" max="11" width="27.140625" style="33" bestFit="1" customWidth="1"/>
    <col min="12" max="12" width="11.140625" style="33" bestFit="1" customWidth="1"/>
    <col min="13" max="13" width="27.140625" style="33" bestFit="1" customWidth="1"/>
    <col min="14" max="14" width="11.140625" style="33" bestFit="1" customWidth="1"/>
    <col min="15" max="15" width="27.140625" style="33" bestFit="1" customWidth="1"/>
    <col min="16" max="16" width="11.140625" style="33" bestFit="1" customWidth="1"/>
    <col min="17" max="17" width="27.140625" style="33" bestFit="1" customWidth="1"/>
    <col min="18" max="18" width="11.140625" style="33" bestFit="1" customWidth="1"/>
    <col min="19" max="19" width="27.140625" style="33" bestFit="1" customWidth="1"/>
    <col min="20" max="20" width="11.140625" style="33" bestFit="1" customWidth="1"/>
    <col min="21" max="21" width="5.140625" style="33" customWidth="1"/>
    <col min="22" max="22" width="2.28515625" style="33" customWidth="1"/>
    <col min="23" max="23" width="15" style="33" customWidth="1"/>
    <col min="24" max="24" width="17.140625" style="33" customWidth="1"/>
    <col min="25" max="25" width="13.7109375" style="33" customWidth="1"/>
    <col min="26" max="26" width="12.7109375" style="33" bestFit="1" customWidth="1"/>
    <col min="27" max="16384" width="14.42578125" style="33"/>
  </cols>
  <sheetData>
    <row r="1" spans="1:27" ht="15.75" customHeight="1" thickBot="1" x14ac:dyDescent="0.3">
      <c r="A1" s="196" t="s">
        <v>95</v>
      </c>
      <c r="B1" s="197"/>
      <c r="C1" s="198"/>
      <c r="D1" s="37"/>
      <c r="E1" s="37"/>
      <c r="F1" s="78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5"/>
      <c r="V1" s="35"/>
      <c r="W1" s="35"/>
      <c r="X1" s="35"/>
      <c r="Y1" s="35"/>
      <c r="Z1" s="35"/>
      <c r="AA1" s="39"/>
    </row>
    <row r="2" spans="1:27" ht="15.75" customHeight="1" thickBot="1" x14ac:dyDescent="0.3">
      <c r="A2" s="196"/>
      <c r="B2" s="197"/>
      <c r="C2" s="198"/>
      <c r="D2" s="37"/>
      <c r="E2" s="37"/>
      <c r="F2" s="78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5"/>
      <c r="V2" s="35"/>
      <c r="W2" s="35"/>
      <c r="X2" s="35">
        <v>9</v>
      </c>
      <c r="Y2" s="35"/>
      <c r="Z2" s="35"/>
      <c r="AA2" s="39"/>
    </row>
    <row r="3" spans="1:27" ht="15.75" customHeight="1" x14ac:dyDescent="0.25">
      <c r="A3" s="44"/>
      <c r="B3" s="37"/>
      <c r="C3" s="37"/>
      <c r="D3" s="37"/>
      <c r="E3" s="37"/>
      <c r="F3" s="78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5"/>
      <c r="V3" s="35"/>
      <c r="W3" s="35"/>
      <c r="X3" s="35"/>
      <c r="Y3" s="35"/>
      <c r="Z3" s="35"/>
      <c r="AA3" s="39"/>
    </row>
    <row r="4" spans="1:27" ht="15.75" customHeight="1" x14ac:dyDescent="0.25">
      <c r="A4" s="77" t="s">
        <v>94</v>
      </c>
      <c r="B4" s="50">
        <v>908526</v>
      </c>
      <c r="C4" s="7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5"/>
      <c r="V4" s="35"/>
      <c r="W4" s="35"/>
      <c r="X4" s="35"/>
      <c r="Y4" s="35"/>
      <c r="Z4" s="35"/>
      <c r="AA4" s="39"/>
    </row>
    <row r="5" spans="1:27" ht="15.75" customHeight="1" x14ac:dyDescent="0.25">
      <c r="A5" s="77" t="s">
        <v>77</v>
      </c>
      <c r="B5" s="50">
        <v>106454</v>
      </c>
      <c r="C5" s="7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5"/>
      <c r="V5" s="35"/>
      <c r="W5" s="35"/>
      <c r="X5" s="35"/>
      <c r="Y5" s="35"/>
      <c r="Z5" s="35"/>
      <c r="AA5" s="39"/>
    </row>
    <row r="6" spans="1:27" ht="15.75" customHeight="1" x14ac:dyDescent="0.25">
      <c r="A6" s="44"/>
      <c r="B6" s="75"/>
      <c r="C6" s="44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5"/>
      <c r="V6" s="35"/>
      <c r="W6" s="35"/>
      <c r="X6" s="35"/>
      <c r="Y6" s="35"/>
      <c r="Z6" s="35"/>
      <c r="AA6" s="39"/>
    </row>
    <row r="7" spans="1:27" ht="15.75" customHeight="1" x14ac:dyDescent="0.25">
      <c r="A7" s="44"/>
      <c r="B7" s="75"/>
      <c r="C7" s="44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5"/>
      <c r="V7" s="35"/>
      <c r="W7" s="35"/>
      <c r="X7" s="35"/>
      <c r="Y7" s="35"/>
      <c r="Z7" s="35"/>
      <c r="AA7" s="39"/>
    </row>
    <row r="8" spans="1:27" ht="15.75" customHeight="1" x14ac:dyDescent="0.25">
      <c r="A8" s="44"/>
      <c r="B8" s="75"/>
      <c r="C8" s="44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5"/>
      <c r="V8" s="35"/>
      <c r="W8" s="35"/>
      <c r="X8" s="35"/>
      <c r="Y8" s="35"/>
      <c r="Z8" s="35"/>
      <c r="AA8" s="39"/>
    </row>
    <row r="9" spans="1:27" ht="15.75" customHeight="1" x14ac:dyDescent="0.25">
      <c r="A9" s="44"/>
      <c r="B9" s="75"/>
      <c r="C9" s="4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5"/>
      <c r="V9" s="35"/>
      <c r="W9" s="35"/>
      <c r="X9" s="35"/>
      <c r="Y9" s="35"/>
      <c r="Z9" s="35"/>
      <c r="AA9" s="39"/>
    </row>
    <row r="10" spans="1:27" ht="15.75" customHeight="1" x14ac:dyDescent="0.25">
      <c r="A10" s="44"/>
      <c r="B10" s="75"/>
      <c r="C10" s="44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5"/>
      <c r="V10" s="35"/>
      <c r="W10" s="35"/>
      <c r="X10" s="35"/>
      <c r="Y10" s="35"/>
      <c r="Z10" s="35"/>
      <c r="AA10" s="39"/>
    </row>
    <row r="11" spans="1:27" ht="15.75" customHeight="1" x14ac:dyDescent="0.25">
      <c r="A11" s="44"/>
      <c r="B11" s="75"/>
      <c r="C11" s="44"/>
      <c r="D11" s="37"/>
      <c r="F11" s="37"/>
      <c r="G11" s="37" t="s">
        <v>170</v>
      </c>
      <c r="H11" s="37"/>
      <c r="I11" s="37"/>
      <c r="J11" s="37"/>
      <c r="K11" s="37" t="s">
        <v>171</v>
      </c>
      <c r="L11" s="37"/>
      <c r="M11" s="37"/>
      <c r="N11" s="37"/>
      <c r="O11" s="37"/>
      <c r="P11" s="37"/>
      <c r="Q11" s="37"/>
      <c r="R11" s="37"/>
      <c r="S11" s="37"/>
      <c r="T11" s="37"/>
      <c r="U11" s="35"/>
      <c r="V11" s="35"/>
      <c r="W11" s="35"/>
      <c r="X11" s="35"/>
      <c r="Y11" s="35"/>
      <c r="Z11" s="35"/>
      <c r="AA11" s="39"/>
    </row>
    <row r="12" spans="1:27" ht="15.75" customHeight="1" thickBot="1" x14ac:dyDescent="0.3">
      <c r="A12" s="44"/>
      <c r="B12" s="75"/>
      <c r="C12" s="44" t="s">
        <v>169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5"/>
      <c r="V12" s="35"/>
      <c r="W12" s="35"/>
      <c r="X12" s="35"/>
      <c r="Y12" s="35"/>
      <c r="Z12" s="35"/>
      <c r="AA12" s="39"/>
    </row>
    <row r="13" spans="1:27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5"/>
      <c r="V13" s="35"/>
      <c r="W13" s="74"/>
      <c r="X13" s="73">
        <v>3820</v>
      </c>
      <c r="Y13" s="72"/>
      <c r="Z13" s="71"/>
      <c r="AA13" s="39"/>
    </row>
    <row r="14" spans="1:27" ht="15.75" customHeight="1" x14ac:dyDescent="0.25">
      <c r="A14" s="37"/>
      <c r="B14" s="44"/>
      <c r="C14" s="215" t="s">
        <v>93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4"/>
      <c r="U14" s="35"/>
      <c r="V14" s="35"/>
      <c r="W14" s="70" t="s">
        <v>92</v>
      </c>
      <c r="X14" s="69" t="s">
        <v>91</v>
      </c>
      <c r="Y14" s="68" t="s">
        <v>174</v>
      </c>
      <c r="Z14" s="69" t="s">
        <v>90</v>
      </c>
      <c r="AA14" s="68"/>
    </row>
    <row r="15" spans="1:27" ht="15.75" customHeight="1" x14ac:dyDescent="0.25">
      <c r="A15" s="37"/>
      <c r="B15" s="37"/>
      <c r="C15" s="217">
        <v>1</v>
      </c>
      <c r="D15" s="214"/>
      <c r="E15" s="213">
        <v>1.2</v>
      </c>
      <c r="F15" s="214"/>
      <c r="G15" s="213">
        <v>1.5</v>
      </c>
      <c r="H15" s="214"/>
      <c r="I15" s="213">
        <v>2</v>
      </c>
      <c r="J15" s="214"/>
      <c r="K15" s="213">
        <v>2.5</v>
      </c>
      <c r="L15" s="214"/>
      <c r="M15" s="213">
        <v>3</v>
      </c>
      <c r="N15" s="214"/>
      <c r="O15" s="213">
        <v>4</v>
      </c>
      <c r="P15" s="214"/>
      <c r="Q15" s="213">
        <v>4.5</v>
      </c>
      <c r="R15" s="214"/>
      <c r="S15" s="213">
        <v>5</v>
      </c>
      <c r="T15" s="214"/>
      <c r="U15" s="35"/>
      <c r="V15" s="35">
        <v>1</v>
      </c>
      <c r="W15" s="64" t="s">
        <v>89</v>
      </c>
      <c r="X15" s="63">
        <f>C20</f>
        <v>33832.666666666664</v>
      </c>
      <c r="Y15" s="139">
        <f>+X15/8</f>
        <v>4229.083333333333</v>
      </c>
      <c r="Z15" s="63">
        <f>X15/$X$13</f>
        <v>8.8567190226876082</v>
      </c>
      <c r="AA15" s="62" t="s">
        <v>172</v>
      </c>
    </row>
    <row r="16" spans="1:27" ht="15.75" customHeight="1" x14ac:dyDescent="0.25">
      <c r="A16" s="67" t="s">
        <v>88</v>
      </c>
      <c r="B16" s="66"/>
      <c r="C16" s="43"/>
      <c r="D16" s="43" t="s">
        <v>58</v>
      </c>
      <c r="E16" s="65"/>
      <c r="F16" s="43" t="s">
        <v>58</v>
      </c>
      <c r="G16" s="65"/>
      <c r="H16" s="43" t="s">
        <v>58</v>
      </c>
      <c r="I16" s="65"/>
      <c r="J16" s="43" t="s">
        <v>58</v>
      </c>
      <c r="K16" s="65"/>
      <c r="L16" s="43" t="s">
        <v>58</v>
      </c>
      <c r="M16" s="65"/>
      <c r="N16" s="43" t="s">
        <v>58</v>
      </c>
      <c r="O16" s="65"/>
      <c r="P16" s="43" t="s">
        <v>58</v>
      </c>
      <c r="Q16" s="65"/>
      <c r="R16" s="43" t="s">
        <v>58</v>
      </c>
      <c r="S16" s="65"/>
      <c r="T16" s="43" t="s">
        <v>58</v>
      </c>
      <c r="U16" s="35"/>
      <c r="V16" s="35">
        <v>2</v>
      </c>
      <c r="W16" s="64" t="s">
        <v>87</v>
      </c>
      <c r="X16" s="63">
        <f>G20</f>
        <v>48974.76666666667</v>
      </c>
      <c r="Y16" s="139">
        <f t="shared" ref="Y16:Y17" si="0">+X16/8</f>
        <v>6121.8458333333338</v>
      </c>
      <c r="Z16" s="63">
        <f>X16/$X$13</f>
        <v>12.820619546247819</v>
      </c>
      <c r="AA16" s="62" t="s">
        <v>172</v>
      </c>
    </row>
    <row r="17" spans="1:27" ht="15.75" customHeight="1" thickBot="1" x14ac:dyDescent="0.3">
      <c r="A17" s="53" t="s">
        <v>86</v>
      </c>
      <c r="B17" s="49"/>
      <c r="C17" s="52">
        <f>$B$4*C15</f>
        <v>908526</v>
      </c>
      <c r="D17" s="49"/>
      <c r="E17" s="52">
        <f>$B$4*E15</f>
        <v>1090231.2</v>
      </c>
      <c r="F17" s="49"/>
      <c r="G17" s="52">
        <f>$B$4*G15</f>
        <v>1362789</v>
      </c>
      <c r="H17" s="49"/>
      <c r="I17" s="52">
        <f>$B$4*I15</f>
        <v>1817052</v>
      </c>
      <c r="J17" s="49"/>
      <c r="K17" s="52">
        <f>$B$4*K15</f>
        <v>2271315</v>
      </c>
      <c r="L17" s="49"/>
      <c r="M17" s="52">
        <f>$B$4*M15</f>
        <v>2725578</v>
      </c>
      <c r="N17" s="49"/>
      <c r="O17" s="52">
        <f>$B$4*O15</f>
        <v>3634104</v>
      </c>
      <c r="P17" s="49"/>
      <c r="Q17" s="52">
        <f>$B$4*Q15</f>
        <v>4088367</v>
      </c>
      <c r="R17" s="49"/>
      <c r="S17" s="52">
        <f>$B$4*S15</f>
        <v>4542630</v>
      </c>
      <c r="T17" s="49"/>
      <c r="U17" s="35"/>
      <c r="V17" s="35">
        <v>3</v>
      </c>
      <c r="W17" s="61" t="s">
        <v>84</v>
      </c>
      <c r="X17" s="63">
        <f>+K20</f>
        <v>75710.5</v>
      </c>
      <c r="Y17" s="139">
        <f t="shared" si="0"/>
        <v>9463.8125</v>
      </c>
      <c r="Z17" s="63">
        <f>X17/$X$13</f>
        <v>19.819502617801046</v>
      </c>
      <c r="AA17" s="60" t="s">
        <v>173</v>
      </c>
    </row>
    <row r="18" spans="1:27" ht="15.75" customHeight="1" x14ac:dyDescent="0.25">
      <c r="A18" s="53" t="s">
        <v>77</v>
      </c>
      <c r="B18" s="49"/>
      <c r="C18" s="52">
        <f>IF(C17&lt;=2*$B$4,$B$5,0)</f>
        <v>106454</v>
      </c>
      <c r="D18" s="49"/>
      <c r="E18" s="52">
        <f>IF(E17&lt;=2*$B$4,$B$5,0)</f>
        <v>106454</v>
      </c>
      <c r="F18" s="49"/>
      <c r="G18" s="52">
        <f>IF(G17&lt;=2*$B$4,$B$5,0)</f>
        <v>106454</v>
      </c>
      <c r="H18" s="49"/>
      <c r="I18" s="52">
        <f>IF(I17&lt;=2*$B$4,$B$5,0)</f>
        <v>106454</v>
      </c>
      <c r="J18" s="49"/>
      <c r="K18" s="52">
        <f>IF(K17&lt;=2*$B$4,$B$5,0)</f>
        <v>0</v>
      </c>
      <c r="L18" s="49"/>
      <c r="M18" s="52">
        <f>IF(M17&lt;=2*$B$4,$B$5,0)</f>
        <v>0</v>
      </c>
      <c r="N18" s="49"/>
      <c r="O18" s="52">
        <f>IF(O17&lt;=2*$B$4,$B$5,0)</f>
        <v>0</v>
      </c>
      <c r="P18" s="49"/>
      <c r="Q18" s="52">
        <f>IF(Q17&lt;=2*$B$4,$B$5,0)</f>
        <v>0</v>
      </c>
      <c r="R18" s="49"/>
      <c r="S18" s="52">
        <f>IF(S17&lt;=2*$B$4,$B$5,0)</f>
        <v>0</v>
      </c>
      <c r="T18" s="49"/>
      <c r="U18" s="35"/>
      <c r="V18" s="35">
        <v>4</v>
      </c>
      <c r="W18"/>
      <c r="X18"/>
      <c r="Y18"/>
      <c r="Z18"/>
      <c r="AA18" s="39"/>
    </row>
    <row r="19" spans="1:27" ht="15.75" customHeight="1" x14ac:dyDescent="0.25">
      <c r="A19" s="53" t="s">
        <v>85</v>
      </c>
      <c r="B19" s="49"/>
      <c r="C19" s="52">
        <f>C17+C18</f>
        <v>1014980</v>
      </c>
      <c r="D19" s="49"/>
      <c r="E19" s="52">
        <f>E17+E18</f>
        <v>1196685.2</v>
      </c>
      <c r="F19" s="49"/>
      <c r="G19" s="52">
        <f>G17+G18</f>
        <v>1469243</v>
      </c>
      <c r="H19" s="49"/>
      <c r="I19" s="52">
        <f>I17+I18</f>
        <v>1923506</v>
      </c>
      <c r="J19" s="49"/>
      <c r="K19" s="52">
        <f>K17+K18</f>
        <v>2271315</v>
      </c>
      <c r="L19" s="49"/>
      <c r="M19" s="52">
        <f>M17+M18</f>
        <v>2725578</v>
      </c>
      <c r="N19" s="49"/>
      <c r="O19" s="52">
        <f>O17+O18</f>
        <v>3634104</v>
      </c>
      <c r="P19" s="49"/>
      <c r="Q19" s="52">
        <f>Q17+Q18</f>
        <v>4088367</v>
      </c>
      <c r="R19" s="49"/>
      <c r="S19" s="52">
        <f>S17+S18</f>
        <v>4542630</v>
      </c>
      <c r="T19" s="49"/>
      <c r="U19" s="35"/>
      <c r="V19" s="35">
        <v>5</v>
      </c>
      <c r="AA19" s="39"/>
    </row>
    <row r="20" spans="1:27" ht="15.75" customHeight="1" x14ac:dyDescent="0.25">
      <c r="A20" s="59" t="s">
        <v>83</v>
      </c>
      <c r="B20" s="57"/>
      <c r="C20" s="58">
        <f>C19/30</f>
        <v>33832.666666666664</v>
      </c>
      <c r="D20" s="57"/>
      <c r="E20" s="58">
        <f>E19/30</f>
        <v>39889.506666666668</v>
      </c>
      <c r="F20" s="57"/>
      <c r="G20" s="58">
        <f>G19/30</f>
        <v>48974.76666666667</v>
      </c>
      <c r="H20" s="57"/>
      <c r="I20" s="58">
        <f>I19/30</f>
        <v>64116.866666666669</v>
      </c>
      <c r="J20" s="57"/>
      <c r="K20" s="58">
        <f>K19/30</f>
        <v>75710.5</v>
      </c>
      <c r="L20" s="57"/>
      <c r="M20" s="58">
        <f>M19/30</f>
        <v>90852.6</v>
      </c>
      <c r="N20" s="57"/>
      <c r="O20" s="58">
        <f>O19/30</f>
        <v>121136.8</v>
      </c>
      <c r="P20" s="57"/>
      <c r="Q20" s="58">
        <f>Q19/30</f>
        <v>136278.9</v>
      </c>
      <c r="R20" s="57"/>
      <c r="S20" s="58">
        <f>S19/30</f>
        <v>151421</v>
      </c>
      <c r="T20" s="57"/>
      <c r="U20" s="56"/>
      <c r="V20" s="56"/>
      <c r="W20" s="56"/>
      <c r="X20" s="56"/>
      <c r="Y20" s="56"/>
      <c r="Z20" s="56"/>
      <c r="AA20" s="55"/>
    </row>
    <row r="21" spans="1:27" ht="15.75" customHeight="1" x14ac:dyDescent="0.25">
      <c r="A21" s="53" t="s">
        <v>82</v>
      </c>
      <c r="B21" s="52">
        <v>12.166666666666666</v>
      </c>
      <c r="C21" s="52">
        <f>C17*$B$21</f>
        <v>11053733</v>
      </c>
      <c r="D21" s="54">
        <v>1</v>
      </c>
      <c r="E21" s="52">
        <f>E17*$B$21</f>
        <v>13264479.6</v>
      </c>
      <c r="F21" s="54">
        <v>1</v>
      </c>
      <c r="G21" s="52">
        <f>G17*$B$21</f>
        <v>16580599.5</v>
      </c>
      <c r="H21" s="54">
        <v>1</v>
      </c>
      <c r="I21" s="52">
        <f>I17*$B$21</f>
        <v>22107466</v>
      </c>
      <c r="J21" s="54">
        <v>1</v>
      </c>
      <c r="K21" s="52">
        <f>K17*$B$21</f>
        <v>27634332.5</v>
      </c>
      <c r="L21" s="54">
        <v>1</v>
      </c>
      <c r="M21" s="52">
        <f>M17*$B$21</f>
        <v>33161199</v>
      </c>
      <c r="N21" s="54">
        <v>1</v>
      </c>
      <c r="O21" s="52">
        <f>O17*$B$21</f>
        <v>44214932</v>
      </c>
      <c r="P21" s="54">
        <v>1</v>
      </c>
      <c r="Q21" s="52">
        <f>Q17*$B$21</f>
        <v>49741798.5</v>
      </c>
      <c r="R21" s="54">
        <v>1</v>
      </c>
      <c r="S21" s="52">
        <f>S17*$B$21</f>
        <v>55268665</v>
      </c>
      <c r="T21" s="54">
        <v>1</v>
      </c>
      <c r="U21" s="35"/>
      <c r="V21" s="35"/>
      <c r="W21" s="35"/>
      <c r="X21" s="35"/>
      <c r="Y21" s="35"/>
      <c r="Z21" s="35"/>
      <c r="AA21" s="39"/>
    </row>
    <row r="22" spans="1:27" ht="15.75" customHeight="1" x14ac:dyDescent="0.25">
      <c r="A22" s="53" t="s">
        <v>81</v>
      </c>
      <c r="B22" s="52">
        <v>12.166666666666666</v>
      </c>
      <c r="C22" s="52">
        <f>C18*$B$22</f>
        <v>1295190.3333333333</v>
      </c>
      <c r="D22" s="49"/>
      <c r="E22" s="52">
        <f>E18*$B$22</f>
        <v>1295190.3333333333</v>
      </c>
      <c r="F22" s="49"/>
      <c r="G22" s="52">
        <f>G18*$B$22</f>
        <v>1295190.3333333333</v>
      </c>
      <c r="H22" s="49"/>
      <c r="I22" s="52">
        <f>I18*$B$22</f>
        <v>1295190.3333333333</v>
      </c>
      <c r="J22" s="49"/>
      <c r="K22" s="52">
        <f>K18*$B$22</f>
        <v>0</v>
      </c>
      <c r="L22" s="49"/>
      <c r="M22" s="52">
        <f>M18*$B$22</f>
        <v>0</v>
      </c>
      <c r="N22" s="49"/>
      <c r="O22" s="52">
        <f>O18*$B$22</f>
        <v>0</v>
      </c>
      <c r="P22" s="49"/>
      <c r="Q22" s="52">
        <f>Q18*$B$22</f>
        <v>0</v>
      </c>
      <c r="R22" s="49"/>
      <c r="S22" s="52">
        <f>S18*$B$22</f>
        <v>0</v>
      </c>
      <c r="T22" s="49"/>
      <c r="U22" s="35"/>
      <c r="V22" s="35"/>
      <c r="W22" s="35"/>
      <c r="X22" s="35"/>
      <c r="Y22" s="35"/>
      <c r="Z22" s="35"/>
      <c r="AA22" s="39"/>
    </row>
    <row r="23" spans="1:27" ht="15.75" customHeight="1" x14ac:dyDescent="0.25">
      <c r="A23" s="53" t="s">
        <v>80</v>
      </c>
      <c r="B23" s="49"/>
      <c r="C23" s="50">
        <f>C21+C22</f>
        <v>12348923.333333334</v>
      </c>
      <c r="D23" s="49"/>
      <c r="E23" s="50">
        <f>E21+E22</f>
        <v>14559669.933333334</v>
      </c>
      <c r="F23" s="49"/>
      <c r="G23" s="50">
        <f>G21+G22</f>
        <v>17875789.833333332</v>
      </c>
      <c r="H23" s="49"/>
      <c r="I23" s="50">
        <f>I21+I22</f>
        <v>23402656.333333332</v>
      </c>
      <c r="J23" s="49"/>
      <c r="K23" s="50">
        <f>K21+K22</f>
        <v>27634332.5</v>
      </c>
      <c r="L23" s="49"/>
      <c r="M23" s="50">
        <f>M21+M22</f>
        <v>33161199</v>
      </c>
      <c r="N23" s="49"/>
      <c r="O23" s="50">
        <f>O21+O22</f>
        <v>44214932</v>
      </c>
      <c r="P23" s="49"/>
      <c r="Q23" s="50">
        <f>Q21+Q22</f>
        <v>49741798.5</v>
      </c>
      <c r="R23" s="49"/>
      <c r="S23" s="50">
        <f>S21+S22</f>
        <v>55268665</v>
      </c>
      <c r="T23" s="49"/>
      <c r="U23" s="35"/>
      <c r="V23" s="35"/>
      <c r="W23" s="35"/>
      <c r="X23" s="35"/>
      <c r="Y23" s="35"/>
      <c r="Z23" s="35"/>
      <c r="AA23" s="39"/>
    </row>
    <row r="24" spans="1:27" ht="15.75" hidden="1" customHeight="1" x14ac:dyDescent="0.25">
      <c r="A24" s="49" t="s">
        <v>79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35"/>
      <c r="V24" s="35"/>
      <c r="W24" s="35"/>
      <c r="X24" s="35"/>
      <c r="Y24" s="35"/>
      <c r="Z24" s="35"/>
      <c r="AA24" s="39"/>
    </row>
    <row r="25" spans="1:27" ht="15.75" hidden="1" customHeight="1" x14ac:dyDescent="0.25">
      <c r="A25" s="49" t="s">
        <v>78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35"/>
      <c r="V25" s="35"/>
      <c r="W25" s="35"/>
      <c r="X25" s="35"/>
      <c r="Y25" s="35"/>
      <c r="Z25" s="35"/>
      <c r="AA25" s="39"/>
    </row>
    <row r="26" spans="1:27" ht="15.75" hidden="1" customHeight="1" x14ac:dyDescent="0.25">
      <c r="A26" s="49" t="s">
        <v>77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35"/>
      <c r="V26" s="35"/>
      <c r="W26" s="35"/>
      <c r="X26" s="35"/>
      <c r="Y26" s="35"/>
      <c r="Z26" s="35"/>
      <c r="AA26" s="39"/>
    </row>
    <row r="27" spans="1:27" ht="15.75" customHeight="1" x14ac:dyDescent="0.25">
      <c r="A27" s="209" t="s">
        <v>76</v>
      </c>
      <c r="B27" s="207"/>
      <c r="C27" s="43"/>
      <c r="D27" s="43" t="s">
        <v>58</v>
      </c>
      <c r="E27" s="43"/>
      <c r="F27" s="43" t="s">
        <v>58</v>
      </c>
      <c r="G27" s="43"/>
      <c r="H27" s="43" t="s">
        <v>58</v>
      </c>
      <c r="I27" s="43"/>
      <c r="J27" s="43" t="s">
        <v>58</v>
      </c>
      <c r="K27" s="43"/>
      <c r="L27" s="43" t="s">
        <v>58</v>
      </c>
      <c r="M27" s="43"/>
      <c r="N27" s="43" t="s">
        <v>58</v>
      </c>
      <c r="O27" s="43"/>
      <c r="P27" s="43" t="s">
        <v>58</v>
      </c>
      <c r="Q27" s="43"/>
      <c r="R27" s="43" t="s">
        <v>58</v>
      </c>
      <c r="S27" s="43"/>
      <c r="T27" s="43" t="s">
        <v>58</v>
      </c>
      <c r="U27" s="35"/>
      <c r="V27" s="35"/>
      <c r="W27" s="35"/>
      <c r="X27" s="35"/>
      <c r="Y27" s="35"/>
      <c r="Z27" s="35"/>
      <c r="AA27" s="39"/>
    </row>
    <row r="28" spans="1:27" ht="15.75" customHeight="1" x14ac:dyDescent="0.25">
      <c r="A28" s="53" t="s">
        <v>75</v>
      </c>
      <c r="B28" s="51">
        <v>8.2199999999999995E-2</v>
      </c>
      <c r="C28" s="52">
        <f>+$B$28*C23</f>
        <v>1015081.498</v>
      </c>
      <c r="D28" s="51">
        <f>C28/$C$21</f>
        <v>9.1831555728729836E-2</v>
      </c>
      <c r="E28" s="52">
        <f>+$B$28*E23</f>
        <v>1196804.86852</v>
      </c>
      <c r="F28" s="51">
        <f>E28/$E$21</f>
        <v>9.02262964406082E-2</v>
      </c>
      <c r="G28" s="52">
        <f>+$B$28*G23</f>
        <v>1469389.9242999998</v>
      </c>
      <c r="H28" s="51">
        <f>G28/$G$21</f>
        <v>8.8621037152486551E-2</v>
      </c>
      <c r="I28" s="52">
        <f>+$B$28*I23</f>
        <v>1923698.3505999998</v>
      </c>
      <c r="J28" s="51">
        <f>I28/$I$21</f>
        <v>8.7015777864364902E-2</v>
      </c>
      <c r="K28" s="52">
        <f>+$B$28*K23</f>
        <v>2271542.1314999997</v>
      </c>
      <c r="L28" s="51">
        <f>K28/$K$21</f>
        <v>8.2199999999999981E-2</v>
      </c>
      <c r="M28" s="52">
        <f>+$B$28*M23</f>
        <v>2725850.5578000001</v>
      </c>
      <c r="N28" s="51">
        <f>M28/$M$21</f>
        <v>8.2199999999999995E-2</v>
      </c>
      <c r="O28" s="52">
        <f>+$B$28*O23</f>
        <v>3634467.4103999999</v>
      </c>
      <c r="P28" s="51">
        <f>O28/$O$21</f>
        <v>8.2199999999999995E-2</v>
      </c>
      <c r="Q28" s="52">
        <f>+$B$28*Q23</f>
        <v>4088775.8366999999</v>
      </c>
      <c r="R28" s="51">
        <f>Q28/$Q$21</f>
        <v>8.2199999999999995E-2</v>
      </c>
      <c r="S28" s="52">
        <f>+$B$28*S23</f>
        <v>4543084.2629999993</v>
      </c>
      <c r="T28" s="51">
        <f>S28/$S$21</f>
        <v>8.2199999999999981E-2</v>
      </c>
      <c r="U28" s="35"/>
      <c r="V28" s="35"/>
      <c r="W28" s="35"/>
      <c r="X28" s="35"/>
      <c r="Y28" s="35"/>
      <c r="Z28" s="35"/>
      <c r="AA28" s="39"/>
    </row>
    <row r="29" spans="1:27" ht="15.75" customHeight="1" x14ac:dyDescent="0.25">
      <c r="A29" s="53" t="s">
        <v>74</v>
      </c>
      <c r="B29" s="54">
        <v>0.12</v>
      </c>
      <c r="C29" s="52">
        <f>+C28*$B$29</f>
        <v>121809.77976</v>
      </c>
      <c r="D29" s="51">
        <f>C29/$C$21</f>
        <v>1.101978668744758E-2</v>
      </c>
      <c r="E29" s="52">
        <f>+E28*$B$29</f>
        <v>143616.58422240001</v>
      </c>
      <c r="F29" s="51">
        <f>E29/$E$21</f>
        <v>1.0827155572872985E-2</v>
      </c>
      <c r="G29" s="52">
        <f>+G28*$B$29</f>
        <v>176326.79091599997</v>
      </c>
      <c r="H29" s="51">
        <f>G29/$G$21</f>
        <v>1.0634524458298385E-2</v>
      </c>
      <c r="I29" s="52">
        <f>+I28*$B$29</f>
        <v>230843.80207199996</v>
      </c>
      <c r="J29" s="51">
        <f>I29/$I$21</f>
        <v>1.0441893343723788E-2</v>
      </c>
      <c r="K29" s="52">
        <f>+K28*$B$29</f>
        <v>272585.05577999994</v>
      </c>
      <c r="L29" s="51">
        <f>K29/$K$21</f>
        <v>9.8639999999999978E-3</v>
      </c>
      <c r="M29" s="52">
        <f>+M28*$B$29</f>
        <v>327102.06693600002</v>
      </c>
      <c r="N29" s="51">
        <f>M29/$M$21</f>
        <v>9.8640000000000012E-3</v>
      </c>
      <c r="O29" s="52">
        <f>+O28*$B$29</f>
        <v>436136.089248</v>
      </c>
      <c r="P29" s="51">
        <f>O29/$O$21</f>
        <v>9.8639999999999995E-3</v>
      </c>
      <c r="Q29" s="52">
        <f>+Q28*$B$29</f>
        <v>490653.10040399997</v>
      </c>
      <c r="R29" s="51">
        <f>Q29/$Q$21</f>
        <v>9.8639999999999995E-3</v>
      </c>
      <c r="S29" s="52">
        <f>+S28*$B$29</f>
        <v>545170.11155999987</v>
      </c>
      <c r="T29" s="51">
        <f>S29/$S$21</f>
        <v>9.8639999999999978E-3</v>
      </c>
      <c r="U29" s="35"/>
      <c r="V29" s="35"/>
      <c r="W29" s="35"/>
      <c r="X29" s="35"/>
      <c r="Y29" s="35"/>
      <c r="Z29" s="35"/>
      <c r="AA29" s="39"/>
    </row>
    <row r="30" spans="1:27" ht="15.75" customHeight="1" x14ac:dyDescent="0.25">
      <c r="A30" s="53" t="s">
        <v>73</v>
      </c>
      <c r="B30" s="51">
        <v>8.2199999999999995E-2</v>
      </c>
      <c r="C30" s="52">
        <f>+$B$30*C23</f>
        <v>1015081.498</v>
      </c>
      <c r="D30" s="51">
        <f>C30/$C$21</f>
        <v>9.1831555728729836E-2</v>
      </c>
      <c r="E30" s="52">
        <f>+$B$30*E17</f>
        <v>89617.004639999985</v>
      </c>
      <c r="F30" s="51">
        <f>E30/$E$21</f>
        <v>6.7561643835616428E-3</v>
      </c>
      <c r="G30" s="52">
        <f>+$B$30*G17</f>
        <v>112021.2558</v>
      </c>
      <c r="H30" s="51">
        <f>G30/$G$21</f>
        <v>6.7561643835616437E-3</v>
      </c>
      <c r="I30" s="52">
        <f>+$B$30*I17</f>
        <v>149361.67439999999</v>
      </c>
      <c r="J30" s="51">
        <f>I30/$I$21</f>
        <v>6.7561643835616437E-3</v>
      </c>
      <c r="K30" s="52">
        <f>+$B$30*K17</f>
        <v>186702.09299999999</v>
      </c>
      <c r="L30" s="51">
        <f>K30/$K$21</f>
        <v>6.7561643835616437E-3</v>
      </c>
      <c r="M30" s="52">
        <f>+$B$30*M17</f>
        <v>224042.5116</v>
      </c>
      <c r="N30" s="51">
        <f>M30/$M$21</f>
        <v>6.7561643835616437E-3</v>
      </c>
      <c r="O30" s="52">
        <f>+$B$30*O17</f>
        <v>298723.34879999998</v>
      </c>
      <c r="P30" s="51">
        <f>O30/$O$21</f>
        <v>6.7561643835616437E-3</v>
      </c>
      <c r="Q30" s="52">
        <f>+$B$30*Q17</f>
        <v>336063.76739999995</v>
      </c>
      <c r="R30" s="51">
        <f>Q30/$Q$21</f>
        <v>6.7561643835616428E-3</v>
      </c>
      <c r="S30" s="52">
        <f>+$B$30*S17</f>
        <v>373404.18599999999</v>
      </c>
      <c r="T30" s="51">
        <f>S30/$S$21</f>
        <v>6.7561643835616437E-3</v>
      </c>
      <c r="U30" s="35"/>
      <c r="V30" s="35"/>
      <c r="W30" s="35"/>
      <c r="X30" s="35"/>
      <c r="Y30" s="35"/>
      <c r="Z30" s="35"/>
      <c r="AA30" s="39"/>
    </row>
    <row r="31" spans="1:27" ht="15.75" customHeight="1" x14ac:dyDescent="0.25">
      <c r="A31" s="53" t="s">
        <v>72</v>
      </c>
      <c r="B31" s="54">
        <v>4.1099999999999998E-2</v>
      </c>
      <c r="C31" s="52">
        <f>+C23*$B$31</f>
        <v>507540.74900000001</v>
      </c>
      <c r="D31" s="51">
        <f>C31/$C$21</f>
        <v>4.5915777864364918E-2</v>
      </c>
      <c r="E31" s="52">
        <f>+E17*$B$31</f>
        <v>44808.502319999992</v>
      </c>
      <c r="F31" s="51">
        <f>E31/$E$21</f>
        <v>3.3780821917808214E-3</v>
      </c>
      <c r="G31" s="52">
        <f>+G17*$B$31</f>
        <v>56010.627899999999</v>
      </c>
      <c r="H31" s="51">
        <f>G31/$G$21</f>
        <v>3.3780821917808218E-3</v>
      </c>
      <c r="I31" s="52">
        <f>+I17*$B$31</f>
        <v>74680.837199999994</v>
      </c>
      <c r="J31" s="51">
        <f>I31/$I$21</f>
        <v>3.3780821917808218E-3</v>
      </c>
      <c r="K31" s="52">
        <f>+K17*$B$31</f>
        <v>93351.046499999997</v>
      </c>
      <c r="L31" s="51">
        <f>K31/$K$21</f>
        <v>3.3780821917808218E-3</v>
      </c>
      <c r="M31" s="52">
        <f>+M17*$B$31</f>
        <v>112021.2558</v>
      </c>
      <c r="N31" s="51">
        <f>M31/$M$21</f>
        <v>3.3780821917808218E-3</v>
      </c>
      <c r="O31" s="52">
        <f>+O17*$B$31</f>
        <v>149361.67439999999</v>
      </c>
      <c r="P31" s="51">
        <f>O31/$O$21</f>
        <v>3.3780821917808218E-3</v>
      </c>
      <c r="Q31" s="52">
        <f>+Q17*$B$31</f>
        <v>168031.88369999998</v>
      </c>
      <c r="R31" s="51">
        <f>Q31/$Q$21</f>
        <v>3.3780821917808214E-3</v>
      </c>
      <c r="S31" s="52">
        <f>+S17*$B$31</f>
        <v>186702.09299999999</v>
      </c>
      <c r="T31" s="51">
        <f>S31/$S$21</f>
        <v>3.3780821917808218E-3</v>
      </c>
      <c r="U31" s="35"/>
      <c r="V31" s="35"/>
      <c r="W31" s="35"/>
      <c r="X31" s="35"/>
      <c r="Y31" s="35"/>
      <c r="Z31" s="35"/>
      <c r="AA31" s="39"/>
    </row>
    <row r="32" spans="1:27" ht="15.75" customHeight="1" x14ac:dyDescent="0.25">
      <c r="A32" s="212" t="s">
        <v>71</v>
      </c>
      <c r="B32" s="203"/>
      <c r="C32" s="50">
        <f>SUM(C28:C31)</f>
        <v>2659513.5247599999</v>
      </c>
      <c r="D32" s="49"/>
      <c r="E32" s="50">
        <f>SUM(E28:E31)</f>
        <v>1474846.9597024</v>
      </c>
      <c r="F32" s="49"/>
      <c r="G32" s="50">
        <f>SUM(G28:G31)</f>
        <v>1813748.5989159998</v>
      </c>
      <c r="H32" s="49"/>
      <c r="I32" s="50">
        <f>SUM(I28:I31)</f>
        <v>2378584.6642719996</v>
      </c>
      <c r="J32" s="49"/>
      <c r="K32" s="50">
        <f>SUM(K28:K31)</f>
        <v>2824180.3267799998</v>
      </c>
      <c r="L32" s="49"/>
      <c r="M32" s="50">
        <f>SUM(M28:M31)</f>
        <v>3389016.3921359996</v>
      </c>
      <c r="N32" s="49"/>
      <c r="O32" s="50">
        <f>SUM(O28:O31)</f>
        <v>4518688.5228479998</v>
      </c>
      <c r="P32" s="49"/>
      <c r="Q32" s="50">
        <f>SUM(Q28:Q31)</f>
        <v>5083524.5882040001</v>
      </c>
      <c r="R32" s="49"/>
      <c r="S32" s="50">
        <f>SUM(S28:S31)</f>
        <v>5648360.6535599995</v>
      </c>
      <c r="T32" s="49"/>
      <c r="U32" s="35"/>
      <c r="V32" s="35"/>
      <c r="W32" s="35"/>
      <c r="X32" s="35"/>
      <c r="Y32" s="35"/>
      <c r="Z32" s="35"/>
      <c r="AA32" s="39"/>
    </row>
    <row r="33" spans="1:27" ht="15.75" customHeight="1" x14ac:dyDescent="0.25">
      <c r="A33" s="209" t="s">
        <v>70</v>
      </c>
      <c r="B33" s="207"/>
      <c r="C33" s="43"/>
      <c r="D33" s="43" t="s">
        <v>58</v>
      </c>
      <c r="E33" s="43"/>
      <c r="F33" s="43" t="s">
        <v>58</v>
      </c>
      <c r="G33" s="43"/>
      <c r="H33" s="43" t="s">
        <v>58</v>
      </c>
      <c r="I33" s="43"/>
      <c r="J33" s="43" t="s">
        <v>58</v>
      </c>
      <c r="K33" s="43"/>
      <c r="L33" s="43" t="s">
        <v>58</v>
      </c>
      <c r="M33" s="43"/>
      <c r="N33" s="43" t="s">
        <v>58</v>
      </c>
      <c r="O33" s="43"/>
      <c r="P33" s="43" t="s">
        <v>58</v>
      </c>
      <c r="Q33" s="43"/>
      <c r="R33" s="43" t="s">
        <v>58</v>
      </c>
      <c r="S33" s="43"/>
      <c r="T33" s="43" t="s">
        <v>58</v>
      </c>
      <c r="U33" s="35"/>
      <c r="V33" s="35"/>
      <c r="W33" s="35"/>
      <c r="X33" s="35"/>
      <c r="Y33" s="35"/>
      <c r="Z33" s="35"/>
      <c r="AA33" s="39"/>
    </row>
    <row r="34" spans="1:27" ht="15.75" customHeight="1" x14ac:dyDescent="0.25">
      <c r="A34" s="53" t="s">
        <v>69</v>
      </c>
      <c r="B34" s="54">
        <v>0.08</v>
      </c>
      <c r="C34" s="52">
        <f>+$B$34*C23</f>
        <v>987913.8666666667</v>
      </c>
      <c r="D34" s="51">
        <f>C34/$C$21</f>
        <v>8.9373776864943882E-2</v>
      </c>
      <c r="E34" s="52">
        <f>+$B$34*E21</f>
        <v>1061158.368</v>
      </c>
      <c r="F34" s="51">
        <f>E34/$E$21</f>
        <v>0.08</v>
      </c>
      <c r="G34" s="52">
        <f>+$B$34*G21</f>
        <v>1326447.96</v>
      </c>
      <c r="H34" s="51">
        <f>G34/$G$21</f>
        <v>0.08</v>
      </c>
      <c r="I34" s="52">
        <f>+$B$34*I21</f>
        <v>1768597.28</v>
      </c>
      <c r="J34" s="51">
        <f>I34/$I$21</f>
        <v>0.08</v>
      </c>
      <c r="K34" s="52">
        <f>+$B$34*K21</f>
        <v>2210746.6</v>
      </c>
      <c r="L34" s="51">
        <f>K34/$K$21</f>
        <v>0.08</v>
      </c>
      <c r="M34" s="52">
        <f>+$B$34*M21</f>
        <v>2652895.92</v>
      </c>
      <c r="N34" s="51">
        <f>M34/$M$21</f>
        <v>0.08</v>
      </c>
      <c r="O34" s="52">
        <f>+$B$34*O21</f>
        <v>3537194.56</v>
      </c>
      <c r="P34" s="51">
        <f>O34/$O$21</f>
        <v>0.08</v>
      </c>
      <c r="Q34" s="52">
        <f>+$B$34*Q21</f>
        <v>3979343.88</v>
      </c>
      <c r="R34" s="51">
        <f>Q34/$Q$21</f>
        <v>0.08</v>
      </c>
      <c r="S34" s="52">
        <f>+$B$34*S21</f>
        <v>4421493.2</v>
      </c>
      <c r="T34" s="51">
        <f>S34/$S$21</f>
        <v>0.08</v>
      </c>
      <c r="U34" s="35"/>
      <c r="V34" s="35"/>
      <c r="W34" s="35"/>
      <c r="X34" s="35"/>
      <c r="Y34" s="35"/>
      <c r="Z34" s="35"/>
      <c r="AA34" s="39"/>
    </row>
    <row r="35" spans="1:27" ht="15.75" customHeight="1" x14ac:dyDescent="0.25">
      <c r="A35" s="53" t="s">
        <v>68</v>
      </c>
      <c r="B35" s="54">
        <v>4.4999999999999998E-2</v>
      </c>
      <c r="C35" s="52">
        <f>+$B$35*C23</f>
        <v>555701.55000000005</v>
      </c>
      <c r="D35" s="51">
        <f>C35/$C$21</f>
        <v>5.0272749486530932E-2</v>
      </c>
      <c r="E35" s="52">
        <v>0</v>
      </c>
      <c r="F35" s="51">
        <f>E35/$E$21</f>
        <v>0</v>
      </c>
      <c r="G35" s="52">
        <v>0</v>
      </c>
      <c r="H35" s="51">
        <f>G35/$G$21</f>
        <v>0</v>
      </c>
      <c r="I35" s="52">
        <v>0</v>
      </c>
      <c r="J35" s="51">
        <f>I35/$I$21</f>
        <v>0</v>
      </c>
      <c r="K35" s="52">
        <v>0</v>
      </c>
      <c r="L35" s="51">
        <f>K35/$K$21</f>
        <v>0</v>
      </c>
      <c r="M35" s="52">
        <v>0</v>
      </c>
      <c r="N35" s="51">
        <f>M35/$M$21</f>
        <v>0</v>
      </c>
      <c r="O35" s="52">
        <v>0</v>
      </c>
      <c r="P35" s="51">
        <f>O35/$O$21</f>
        <v>0</v>
      </c>
      <c r="Q35" s="52">
        <v>0</v>
      </c>
      <c r="R35" s="51">
        <f>Q35/$Q$21</f>
        <v>0</v>
      </c>
      <c r="S35" s="52">
        <v>0</v>
      </c>
      <c r="T35" s="51">
        <f>S35/$S$21</f>
        <v>0</v>
      </c>
      <c r="U35" s="35"/>
      <c r="V35" s="35"/>
      <c r="W35" s="35"/>
      <c r="X35" s="35"/>
      <c r="Y35" s="35"/>
      <c r="Z35" s="35"/>
      <c r="AA35" s="39"/>
    </row>
    <row r="36" spans="1:27" ht="15.75" customHeight="1" x14ac:dyDescent="0.25">
      <c r="A36" s="53" t="s">
        <v>67</v>
      </c>
      <c r="B36" s="51">
        <v>6.9599999999999995E-2</v>
      </c>
      <c r="C36" s="52">
        <f>+$B$36*C23</f>
        <v>859485.06400000001</v>
      </c>
      <c r="D36" s="51">
        <f>C36/$C$21</f>
        <v>7.7755185872501173E-2</v>
      </c>
      <c r="E36" s="52">
        <f>+$B$36*E21</f>
        <v>923207.78015999997</v>
      </c>
      <c r="F36" s="51">
        <f>E36/$E$21</f>
        <v>6.9599999999999995E-2</v>
      </c>
      <c r="G36" s="52">
        <f>+$B$36*G21</f>
        <v>1154009.7252</v>
      </c>
      <c r="H36" s="51">
        <f>G36/$G$21</f>
        <v>6.9599999999999995E-2</v>
      </c>
      <c r="I36" s="52">
        <f>+$B$36*I21</f>
        <v>1538679.6335999998</v>
      </c>
      <c r="J36" s="51">
        <f>I36/$I$21</f>
        <v>6.9599999999999995E-2</v>
      </c>
      <c r="K36" s="52">
        <f>+$B$36*K21</f>
        <v>1923349.5419999999</v>
      </c>
      <c r="L36" s="51">
        <f>K36/$K$21</f>
        <v>6.9599999999999995E-2</v>
      </c>
      <c r="M36" s="52">
        <f>+$B$36*M21</f>
        <v>2308019.4504</v>
      </c>
      <c r="N36" s="51">
        <f>M36/$M$21</f>
        <v>6.9599999999999995E-2</v>
      </c>
      <c r="O36" s="52">
        <f>+$B$36*O21</f>
        <v>3077359.2671999997</v>
      </c>
      <c r="P36" s="51">
        <f>O36/$O$21</f>
        <v>6.9599999999999995E-2</v>
      </c>
      <c r="Q36" s="52">
        <f>+$B$36*Q21</f>
        <v>3462029.1755999997</v>
      </c>
      <c r="R36" s="51">
        <f>Q36/$Q$21</f>
        <v>6.9599999999999995E-2</v>
      </c>
      <c r="S36" s="52">
        <f>+$B$36*S21</f>
        <v>3846699.0839999998</v>
      </c>
      <c r="T36" s="51">
        <f>S36/$S$21</f>
        <v>6.9599999999999995E-2</v>
      </c>
      <c r="U36" s="35"/>
      <c r="V36" s="35"/>
      <c r="W36" s="35"/>
      <c r="X36" s="35"/>
      <c r="Y36" s="35"/>
      <c r="Z36" s="35"/>
      <c r="AA36" s="39"/>
    </row>
    <row r="37" spans="1:27" ht="15.75" customHeight="1" x14ac:dyDescent="0.25">
      <c r="A37" s="212" t="s">
        <v>66</v>
      </c>
      <c r="B37" s="203"/>
      <c r="C37" s="50">
        <f>SUM(C34:C36)</f>
        <v>2403100.4806666668</v>
      </c>
      <c r="D37" s="49"/>
      <c r="E37" s="50">
        <f>SUM(E34:E36)</f>
        <v>1984366.1481599999</v>
      </c>
      <c r="F37" s="49"/>
      <c r="G37" s="50">
        <f>SUM(G34:G36)</f>
        <v>2480457.6852000002</v>
      </c>
      <c r="H37" s="49"/>
      <c r="I37" s="50">
        <f>SUM(I34:I36)</f>
        <v>3307276.9135999996</v>
      </c>
      <c r="J37" s="49"/>
      <c r="K37" s="50">
        <f>SUM(K34:K36)</f>
        <v>4134096.142</v>
      </c>
      <c r="L37" s="49"/>
      <c r="M37" s="50">
        <f>SUM(M34:M36)</f>
        <v>4960915.3704000004</v>
      </c>
      <c r="N37" s="49"/>
      <c r="O37" s="50">
        <f>SUM(O34:O36)</f>
        <v>6614553.8271999992</v>
      </c>
      <c r="P37" s="49"/>
      <c r="Q37" s="50">
        <f>SUM(Q34:Q36)</f>
        <v>7441373.0555999996</v>
      </c>
      <c r="R37" s="49"/>
      <c r="S37" s="50">
        <f>SUM(S34:S36)</f>
        <v>8268192.284</v>
      </c>
      <c r="T37" s="49"/>
      <c r="U37" s="35"/>
      <c r="V37" s="35"/>
      <c r="W37" s="35"/>
      <c r="X37" s="35"/>
      <c r="Y37" s="35"/>
      <c r="Z37" s="35"/>
      <c r="AA37" s="39"/>
    </row>
    <row r="38" spans="1:27" ht="15.75" customHeight="1" x14ac:dyDescent="0.25">
      <c r="A38" s="209" t="s">
        <v>65</v>
      </c>
      <c r="B38" s="207"/>
      <c r="C38" s="43"/>
      <c r="D38" s="43" t="s">
        <v>58</v>
      </c>
      <c r="E38" s="43"/>
      <c r="F38" s="43" t="s">
        <v>58</v>
      </c>
      <c r="G38" s="43"/>
      <c r="H38" s="43" t="s">
        <v>58</v>
      </c>
      <c r="I38" s="43"/>
      <c r="J38" s="43" t="s">
        <v>58</v>
      </c>
      <c r="K38" s="43"/>
      <c r="L38" s="43" t="s">
        <v>58</v>
      </c>
      <c r="M38" s="43"/>
      <c r="N38" s="43" t="s">
        <v>58</v>
      </c>
      <c r="O38" s="43"/>
      <c r="P38" s="43" t="s">
        <v>58</v>
      </c>
      <c r="Q38" s="43"/>
      <c r="R38" s="43" t="s">
        <v>58</v>
      </c>
      <c r="S38" s="43"/>
      <c r="T38" s="43" t="s">
        <v>58</v>
      </c>
      <c r="U38" s="35"/>
      <c r="V38" s="35"/>
      <c r="W38" s="35"/>
      <c r="X38" s="35"/>
      <c r="Y38" s="35"/>
      <c r="Z38" s="35"/>
      <c r="AA38" s="39"/>
    </row>
    <row r="39" spans="1:27" ht="15.75" customHeight="1" x14ac:dyDescent="0.25">
      <c r="A39" s="53" t="s">
        <v>64</v>
      </c>
      <c r="B39" s="54">
        <v>0</v>
      </c>
      <c r="C39" s="52"/>
      <c r="D39" s="51">
        <f>C39/$C$21</f>
        <v>0</v>
      </c>
      <c r="E39" s="52"/>
      <c r="F39" s="51">
        <f>E39/$E$21</f>
        <v>0</v>
      </c>
      <c r="G39" s="52"/>
      <c r="H39" s="51">
        <f>G39/$G$21</f>
        <v>0</v>
      </c>
      <c r="I39" s="52"/>
      <c r="J39" s="51">
        <f>I39/$I$21</f>
        <v>0</v>
      </c>
      <c r="K39" s="52"/>
      <c r="L39" s="51">
        <f>K39/$K$21</f>
        <v>0</v>
      </c>
      <c r="M39" s="52"/>
      <c r="N39" s="51">
        <f>M39/$M$21</f>
        <v>0</v>
      </c>
      <c r="O39" s="52"/>
      <c r="P39" s="51">
        <f>O39/$O$21</f>
        <v>0</v>
      </c>
      <c r="Q39" s="52"/>
      <c r="R39" s="51">
        <f>Q39/$Q$21</f>
        <v>0</v>
      </c>
      <c r="S39" s="52"/>
      <c r="T39" s="51">
        <f>S39/$S$21</f>
        <v>0</v>
      </c>
      <c r="U39" s="35"/>
      <c r="V39" s="35"/>
      <c r="W39" s="35"/>
      <c r="X39" s="35"/>
      <c r="Y39" s="35"/>
      <c r="Z39" s="35"/>
      <c r="AA39" s="39"/>
    </row>
    <row r="40" spans="1:27" ht="15.75" customHeight="1" x14ac:dyDescent="0.25">
      <c r="A40" s="53" t="s">
        <v>63</v>
      </c>
      <c r="B40" s="54">
        <v>0</v>
      </c>
      <c r="C40" s="52"/>
      <c r="D40" s="51">
        <f>C40/$C$21</f>
        <v>0</v>
      </c>
      <c r="E40" s="52"/>
      <c r="F40" s="51">
        <f>E40/$E$21</f>
        <v>0</v>
      </c>
      <c r="G40" s="52"/>
      <c r="H40" s="51">
        <f>G40/$G$21</f>
        <v>0</v>
      </c>
      <c r="I40" s="52"/>
      <c r="J40" s="51">
        <f>I40/$I$21</f>
        <v>0</v>
      </c>
      <c r="K40" s="52"/>
      <c r="L40" s="51">
        <f>K40/$K$21</f>
        <v>0</v>
      </c>
      <c r="M40" s="52"/>
      <c r="N40" s="51">
        <f>M40/$M$21</f>
        <v>0</v>
      </c>
      <c r="O40" s="52"/>
      <c r="P40" s="51">
        <f>O40/$O$21</f>
        <v>0</v>
      </c>
      <c r="Q40" s="52"/>
      <c r="R40" s="51">
        <f>Q40/$Q$21</f>
        <v>0</v>
      </c>
      <c r="S40" s="52"/>
      <c r="T40" s="51">
        <f>S40/$S$21</f>
        <v>0</v>
      </c>
      <c r="U40" s="35"/>
      <c r="V40" s="35"/>
      <c r="W40" s="35"/>
      <c r="X40" s="35"/>
      <c r="Y40" s="35"/>
      <c r="Z40" s="35"/>
      <c r="AA40" s="39"/>
    </row>
    <row r="41" spans="1:27" ht="15.75" customHeight="1" x14ac:dyDescent="0.25">
      <c r="A41" s="53" t="s">
        <v>62</v>
      </c>
      <c r="B41" s="54">
        <v>0.04</v>
      </c>
      <c r="C41" s="52">
        <f>$B$41*C23</f>
        <v>493956.93333333335</v>
      </c>
      <c r="D41" s="51">
        <f>C41/$C$21</f>
        <v>4.4686888432471941E-2</v>
      </c>
      <c r="E41" s="52">
        <f>$B$41*E21</f>
        <v>530579.18400000001</v>
      </c>
      <c r="F41" s="51">
        <f>E41/$E$21</f>
        <v>0.04</v>
      </c>
      <c r="G41" s="52">
        <f>$B$41*G21</f>
        <v>663223.98</v>
      </c>
      <c r="H41" s="51">
        <f>G41/$G$21</f>
        <v>0.04</v>
      </c>
      <c r="I41" s="52">
        <f>$B$41*I21</f>
        <v>884298.64</v>
      </c>
      <c r="J41" s="51">
        <f>I41/$I$21</f>
        <v>0.04</v>
      </c>
      <c r="K41" s="52">
        <f>$B$41*K21</f>
        <v>1105373.3</v>
      </c>
      <c r="L41" s="51">
        <f>K41/$K$21</f>
        <v>0.04</v>
      </c>
      <c r="M41" s="52">
        <f>$B$41*M21</f>
        <v>1326447.96</v>
      </c>
      <c r="N41" s="51">
        <f>M41/$M$21</f>
        <v>0.04</v>
      </c>
      <c r="O41" s="52">
        <f>$B$41*O21</f>
        <v>1768597.28</v>
      </c>
      <c r="P41" s="51">
        <f>O41/$O$21</f>
        <v>0.04</v>
      </c>
      <c r="Q41" s="52">
        <f>$B$41*Q21</f>
        <v>1989671.94</v>
      </c>
      <c r="R41" s="51">
        <f>Q41/$Q$21</f>
        <v>0.04</v>
      </c>
      <c r="S41" s="52">
        <f>$B$41*S21</f>
        <v>2210746.6</v>
      </c>
      <c r="T41" s="51">
        <f>S41/$S$21</f>
        <v>0.04</v>
      </c>
      <c r="U41" s="35"/>
      <c r="V41" s="35"/>
      <c r="W41" s="35"/>
      <c r="X41" s="35"/>
      <c r="Y41" s="35"/>
      <c r="Z41" s="35"/>
      <c r="AA41" s="39"/>
    </row>
    <row r="42" spans="1:27" ht="15.75" customHeight="1" x14ac:dyDescent="0.25">
      <c r="A42" s="53" t="s">
        <v>61</v>
      </c>
      <c r="B42" s="190">
        <v>2.5000000000000001E-2</v>
      </c>
      <c r="C42" s="52">
        <f>+B42*C23</f>
        <v>308723.08333333337</v>
      </c>
      <c r="D42" s="51">
        <f>C42/$C$21</f>
        <v>2.7929305270294965E-2</v>
      </c>
      <c r="E42" s="52">
        <f>$B$42/40*$B$4</f>
        <v>567.82875000000001</v>
      </c>
      <c r="F42" s="51">
        <f>E42/$E$21</f>
        <v>4.2808219178082192E-5</v>
      </c>
      <c r="G42" s="52">
        <f>$B$42/40*$B$4</f>
        <v>567.82875000000001</v>
      </c>
      <c r="H42" s="51">
        <f>G42/$G$21</f>
        <v>3.4246575342465751E-5</v>
      </c>
      <c r="I42" s="52">
        <f>$B$42/40*$B$4</f>
        <v>567.82875000000001</v>
      </c>
      <c r="J42" s="51">
        <f>I42/$I$21</f>
        <v>2.5684931506849317E-5</v>
      </c>
      <c r="K42" s="52">
        <f>$B$42/40*$B$4</f>
        <v>567.82875000000001</v>
      </c>
      <c r="L42" s="51">
        <f>K42/$K$21</f>
        <v>2.0547945205479453E-5</v>
      </c>
      <c r="M42" s="52">
        <f>$B$42/40*$B$4</f>
        <v>567.82875000000001</v>
      </c>
      <c r="N42" s="51">
        <f>M42/$M$21</f>
        <v>1.7123287671232875E-5</v>
      </c>
      <c r="O42" s="52">
        <f>$B$42/40*$B$4</f>
        <v>567.82875000000001</v>
      </c>
      <c r="P42" s="51">
        <f>O42/$O$21</f>
        <v>1.2842465753424658E-5</v>
      </c>
      <c r="Q42" s="52">
        <f>$B$42/40*$B$4</f>
        <v>567.82875000000001</v>
      </c>
      <c r="R42" s="51">
        <f>Q42/$Q$21</f>
        <v>1.1415525114155251E-5</v>
      </c>
      <c r="S42" s="52">
        <f>$B$42/40*$B$4</f>
        <v>567.82875000000001</v>
      </c>
      <c r="T42" s="51">
        <f>S42/$S$21</f>
        <v>1.0273972602739726E-5</v>
      </c>
      <c r="U42" s="35"/>
      <c r="V42" s="35"/>
      <c r="W42" s="35"/>
      <c r="X42" s="35"/>
      <c r="Y42" s="35"/>
      <c r="Z42" s="35"/>
      <c r="AA42" s="39"/>
    </row>
    <row r="43" spans="1:27" ht="15.75" customHeight="1" x14ac:dyDescent="0.25">
      <c r="A43" s="212" t="s">
        <v>60</v>
      </c>
      <c r="B43" s="203"/>
      <c r="C43" s="50">
        <f>SUM(C39:C42)</f>
        <v>802680.01666666672</v>
      </c>
      <c r="D43" s="49"/>
      <c r="E43" s="50">
        <f>SUM(E39:E42)</f>
        <v>531147.01274999999</v>
      </c>
      <c r="F43" s="49"/>
      <c r="G43" s="50">
        <f>SUM(G39:G42)</f>
        <v>663791.80874999997</v>
      </c>
      <c r="H43" s="49"/>
      <c r="I43" s="50">
        <f>SUM(I39:I42)</f>
        <v>884866.46875</v>
      </c>
      <c r="J43" s="49"/>
      <c r="K43" s="50">
        <f>SUM(K39:K42)</f>
        <v>1105941.1287500001</v>
      </c>
      <c r="L43" s="49"/>
      <c r="M43" s="50">
        <f>SUM(M39:M42)</f>
        <v>1327015.7887500001</v>
      </c>
      <c r="N43" s="49"/>
      <c r="O43" s="50">
        <f>SUM(O39:O42)</f>
        <v>1769165.1087500001</v>
      </c>
      <c r="P43" s="49"/>
      <c r="Q43" s="50">
        <f>SUM(Q39:Q42)</f>
        <v>1990239.76875</v>
      </c>
      <c r="R43" s="49"/>
      <c r="S43" s="50">
        <f>SUM(S39:S42)</f>
        <v>2211314.42875</v>
      </c>
      <c r="T43" s="49"/>
      <c r="U43" s="35"/>
      <c r="V43" s="35"/>
      <c r="W43" s="35"/>
      <c r="X43" s="35"/>
      <c r="Y43" s="35"/>
      <c r="Z43" s="35"/>
      <c r="AA43" s="39"/>
    </row>
    <row r="44" spans="1:27" ht="15.75" customHeight="1" x14ac:dyDescent="0.25">
      <c r="A44" s="209" t="s">
        <v>59</v>
      </c>
      <c r="B44" s="207"/>
      <c r="C44" s="43"/>
      <c r="D44" s="43" t="s">
        <v>58</v>
      </c>
      <c r="E44" s="43"/>
      <c r="F44" s="43" t="s">
        <v>58</v>
      </c>
      <c r="G44" s="43"/>
      <c r="H44" s="43" t="s">
        <v>58</v>
      </c>
      <c r="I44" s="43"/>
      <c r="J44" s="43" t="s">
        <v>58</v>
      </c>
      <c r="K44" s="43"/>
      <c r="L44" s="43" t="s">
        <v>58</v>
      </c>
      <c r="M44" s="43"/>
      <c r="N44" s="43" t="s">
        <v>58</v>
      </c>
      <c r="O44" s="43"/>
      <c r="P44" s="43" t="s">
        <v>58</v>
      </c>
      <c r="Q44" s="43"/>
      <c r="R44" s="43" t="s">
        <v>58</v>
      </c>
      <c r="S44" s="43"/>
      <c r="T44" s="43" t="s">
        <v>58</v>
      </c>
      <c r="U44" s="35"/>
      <c r="V44" s="35"/>
      <c r="W44" s="35"/>
      <c r="X44" s="35"/>
      <c r="Y44" s="35"/>
      <c r="Z44" s="35"/>
      <c r="AA44" s="39"/>
    </row>
    <row r="45" spans="1:27" ht="15.75" customHeight="1" x14ac:dyDescent="0.25">
      <c r="A45" s="53" t="s">
        <v>57</v>
      </c>
      <c r="B45" s="52"/>
      <c r="C45" s="52">
        <v>350000</v>
      </c>
      <c r="D45" s="51">
        <v>0</v>
      </c>
      <c r="E45" s="52">
        <v>350000</v>
      </c>
      <c r="F45" s="51">
        <f>E45/$E$21</f>
        <v>2.6386259435311733E-2</v>
      </c>
      <c r="G45" s="52">
        <v>350000</v>
      </c>
      <c r="H45" s="51">
        <f>G45/$G$21</f>
        <v>2.1109007548249386E-2</v>
      </c>
      <c r="I45" s="52">
        <v>350000</v>
      </c>
      <c r="J45" s="51">
        <f>I45/$I$21</f>
        <v>1.5831755661187039E-2</v>
      </c>
      <c r="K45" s="52">
        <v>350000</v>
      </c>
      <c r="L45" s="51">
        <f>K45/$K$21</f>
        <v>1.2665404528949632E-2</v>
      </c>
      <c r="M45" s="52">
        <v>0</v>
      </c>
      <c r="N45" s="51">
        <f>M45/$M$21</f>
        <v>0</v>
      </c>
      <c r="O45" s="52">
        <v>0</v>
      </c>
      <c r="P45" s="51">
        <f>O45/$O$21</f>
        <v>0</v>
      </c>
      <c r="Q45" s="52">
        <v>0</v>
      </c>
      <c r="R45" s="51">
        <f>Q45/$Q$21</f>
        <v>0</v>
      </c>
      <c r="S45" s="52">
        <v>0</v>
      </c>
      <c r="T45" s="51">
        <f>S45/$S$21</f>
        <v>0</v>
      </c>
      <c r="U45" s="35"/>
      <c r="V45" s="35"/>
      <c r="W45" s="35"/>
      <c r="X45" s="35"/>
      <c r="Y45" s="35"/>
      <c r="Z45" s="35"/>
      <c r="AA45" s="39"/>
    </row>
    <row r="46" spans="1:27" ht="15.75" customHeight="1" x14ac:dyDescent="0.25">
      <c r="A46" s="53" t="s">
        <v>56</v>
      </c>
      <c r="B46" s="52"/>
      <c r="C46" s="52">
        <v>280000</v>
      </c>
      <c r="D46" s="51">
        <v>0</v>
      </c>
      <c r="E46" s="52">
        <v>280000</v>
      </c>
      <c r="F46" s="51">
        <f>E46/$E$21</f>
        <v>2.1109007548249386E-2</v>
      </c>
      <c r="G46" s="52">
        <v>280000</v>
      </c>
      <c r="H46" s="51">
        <f>G46/$G$21</f>
        <v>1.6887206038599507E-2</v>
      </c>
      <c r="I46" s="52">
        <v>280000</v>
      </c>
      <c r="J46" s="51">
        <f>I46/$I$21</f>
        <v>1.2665404528949632E-2</v>
      </c>
      <c r="K46" s="52">
        <v>280000</v>
      </c>
      <c r="L46" s="51">
        <f>K46/$K$21</f>
        <v>1.0132323623159705E-2</v>
      </c>
      <c r="M46" s="52">
        <v>0</v>
      </c>
      <c r="N46" s="51">
        <f>M46/$M$21</f>
        <v>0</v>
      </c>
      <c r="O46" s="52">
        <v>0</v>
      </c>
      <c r="P46" s="51">
        <f>O46/$O$21</f>
        <v>0</v>
      </c>
      <c r="Q46" s="52">
        <v>0</v>
      </c>
      <c r="R46" s="51">
        <f>Q46/$Q$21</f>
        <v>0</v>
      </c>
      <c r="S46" s="52">
        <v>0</v>
      </c>
      <c r="T46" s="51">
        <f>S46/$S$21</f>
        <v>0</v>
      </c>
      <c r="U46" s="35"/>
      <c r="V46" s="35"/>
      <c r="W46" s="35"/>
      <c r="X46" s="35"/>
      <c r="Y46" s="35"/>
      <c r="Z46" s="35"/>
      <c r="AA46" s="39"/>
    </row>
    <row r="47" spans="1:27" ht="15.75" customHeight="1" x14ac:dyDescent="0.25">
      <c r="A47" s="212" t="s">
        <v>55</v>
      </c>
      <c r="B47" s="203"/>
      <c r="C47" s="50">
        <f>SUM(C45:C46)</f>
        <v>630000</v>
      </c>
      <c r="D47" s="49"/>
      <c r="E47" s="50">
        <f>SUM(E45:E46)</f>
        <v>630000</v>
      </c>
      <c r="F47" s="49"/>
      <c r="G47" s="50">
        <f>SUM(G45:G46)</f>
        <v>630000</v>
      </c>
      <c r="H47" s="49"/>
      <c r="I47" s="50">
        <f>SUM(I45:I46)</f>
        <v>630000</v>
      </c>
      <c r="J47" s="49"/>
      <c r="K47" s="50">
        <f>SUM(K45:K46)</f>
        <v>630000</v>
      </c>
      <c r="L47" s="49"/>
      <c r="M47" s="50">
        <v>0</v>
      </c>
      <c r="N47" s="49"/>
      <c r="O47" s="50">
        <v>0</v>
      </c>
      <c r="P47" s="49"/>
      <c r="Q47" s="50">
        <v>0</v>
      </c>
      <c r="R47" s="49"/>
      <c r="S47" s="50">
        <v>0</v>
      </c>
      <c r="T47" s="49"/>
      <c r="U47" s="35"/>
      <c r="V47" s="35"/>
      <c r="W47" s="35"/>
      <c r="X47" s="35"/>
      <c r="Y47" s="35"/>
      <c r="Z47" s="35"/>
      <c r="AA47" s="39"/>
    </row>
    <row r="48" spans="1:27" ht="15.75" customHeight="1" x14ac:dyDescent="0.25">
      <c r="A48" s="48" t="s">
        <v>54</v>
      </c>
      <c r="B48" s="47"/>
      <c r="C48" s="46">
        <f>SUM(C47,C43,C37,C32,C23)</f>
        <v>18844217.355426669</v>
      </c>
      <c r="D48" s="45">
        <f>SUM(D21:D47)</f>
        <v>1.5306165819360151</v>
      </c>
      <c r="E48" s="46">
        <f>SUM(E47,E43,E37,E32,E23)</f>
        <v>19180030.053945735</v>
      </c>
      <c r="F48" s="45">
        <f>SUM(F21:F47)</f>
        <v>1.348325773791563</v>
      </c>
      <c r="G48" s="46">
        <f>SUM(G47,G43,G37,G32,G23)</f>
        <v>23463787.926199332</v>
      </c>
      <c r="H48" s="45">
        <f>SUM(H21:H47)</f>
        <v>1.337020268348319</v>
      </c>
      <c r="I48" s="46">
        <f>SUM(I47,I43,I37,I32,I23)</f>
        <v>30603384.379955329</v>
      </c>
      <c r="J48" s="45">
        <f>SUM(J21:J47)</f>
        <v>1.3257147629050747</v>
      </c>
      <c r="K48" s="46">
        <f>SUM(K47,K43,K37,K32,K23)</f>
        <v>36328550.09753</v>
      </c>
      <c r="L48" s="45">
        <f>SUM(L21:L47)</f>
        <v>1.3146165226726576</v>
      </c>
      <c r="M48" s="46">
        <f>SUM(M47,M43,M37,M32,M23)</f>
        <v>42838146.551285997</v>
      </c>
      <c r="N48" s="45">
        <f>SUM(N21:N47)</f>
        <v>1.2918153698630142</v>
      </c>
      <c r="O48" s="46">
        <f>SUM(O47,O43,O37,O32,O23)</f>
        <v>57117339.458797999</v>
      </c>
      <c r="P48" s="45">
        <f>SUM(P21:P47)</f>
        <v>1.2918110890410963</v>
      </c>
      <c r="Q48" s="46">
        <f>SUM(Q47,Q43,Q37,Q32,Q23)</f>
        <v>64256935.912553996</v>
      </c>
      <c r="R48" s="45">
        <f>SUM(R21:R47)</f>
        <v>1.2918096621004569</v>
      </c>
      <c r="S48" s="46">
        <f>SUM(S47,S43,S37,S32,S23)</f>
        <v>71396532.36631</v>
      </c>
      <c r="T48" s="45">
        <f>SUM(T21:T47)</f>
        <v>1.2918085205479455</v>
      </c>
      <c r="U48" s="35"/>
      <c r="V48" s="35"/>
      <c r="W48" s="35"/>
      <c r="X48" s="35"/>
      <c r="Y48" s="35"/>
      <c r="Z48" s="35"/>
      <c r="AA48" s="39"/>
    </row>
    <row r="49" spans="1:27" ht="15.75" customHeight="1" x14ac:dyDescent="0.2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5"/>
      <c r="V49" s="35"/>
      <c r="W49" s="35"/>
      <c r="X49" s="35"/>
      <c r="Y49" s="35"/>
      <c r="Z49" s="35"/>
      <c r="AA49" s="39"/>
    </row>
    <row r="50" spans="1:27" ht="15.75" customHeight="1" x14ac:dyDescent="0.25">
      <c r="A50" s="37"/>
      <c r="B50" s="44"/>
      <c r="C50" s="215" t="s">
        <v>53</v>
      </c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4"/>
      <c r="U50" s="35"/>
      <c r="V50" s="35"/>
      <c r="W50" s="35"/>
      <c r="X50" s="35"/>
      <c r="Y50" s="35"/>
      <c r="Z50" s="35"/>
      <c r="AA50" s="39"/>
    </row>
    <row r="51" spans="1:27" ht="15.75" customHeight="1" x14ac:dyDescent="0.25">
      <c r="A51" s="209" t="s">
        <v>52</v>
      </c>
      <c r="B51" s="207"/>
      <c r="C51" s="211">
        <v>1</v>
      </c>
      <c r="D51" s="207"/>
      <c r="E51" s="43">
        <v>1.2</v>
      </c>
      <c r="F51" s="43"/>
      <c r="G51" s="43">
        <v>1.5</v>
      </c>
      <c r="H51" s="43"/>
      <c r="I51" s="43">
        <v>2</v>
      </c>
      <c r="J51" s="43"/>
      <c r="K51" s="43">
        <v>2.5</v>
      </c>
      <c r="L51" s="43"/>
      <c r="M51" s="43">
        <v>3</v>
      </c>
      <c r="N51" s="43"/>
      <c r="O51" s="43">
        <v>4</v>
      </c>
      <c r="P51" s="43"/>
      <c r="Q51" s="43">
        <v>4.5</v>
      </c>
      <c r="R51" s="43"/>
      <c r="S51" s="211">
        <v>5</v>
      </c>
      <c r="T51" s="207"/>
      <c r="U51" s="35"/>
      <c r="V51" s="35"/>
      <c r="W51" s="35"/>
      <c r="X51" s="35"/>
      <c r="Y51" s="35"/>
      <c r="Z51" s="35"/>
      <c r="AA51" s="39"/>
    </row>
    <row r="52" spans="1:27" ht="15.75" customHeight="1" x14ac:dyDescent="0.25">
      <c r="A52" s="204" t="s">
        <v>51</v>
      </c>
      <c r="B52" s="205"/>
      <c r="C52" s="202">
        <v>52</v>
      </c>
      <c r="D52" s="203"/>
      <c r="E52" s="202">
        <f>+C52</f>
        <v>52</v>
      </c>
      <c r="F52" s="203"/>
      <c r="G52" s="202">
        <f t="shared" ref="G52:G55" si="1">+E52</f>
        <v>52</v>
      </c>
      <c r="H52" s="203"/>
      <c r="I52" s="202">
        <f t="shared" ref="I52:I55" si="2">+G52</f>
        <v>52</v>
      </c>
      <c r="J52" s="203"/>
      <c r="K52" s="202">
        <f t="shared" ref="K52:K55" si="3">+I52</f>
        <v>52</v>
      </c>
      <c r="L52" s="203"/>
      <c r="M52" s="202">
        <f t="shared" ref="M52:M55" si="4">+K52</f>
        <v>52</v>
      </c>
      <c r="N52" s="203"/>
      <c r="O52" s="202">
        <f t="shared" ref="O52:O55" si="5">+M52</f>
        <v>52</v>
      </c>
      <c r="P52" s="203"/>
      <c r="Q52" s="202">
        <f t="shared" ref="Q52:Q55" si="6">+O52</f>
        <v>52</v>
      </c>
      <c r="R52" s="203"/>
      <c r="S52" s="202">
        <f t="shared" ref="S52:S55" si="7">+Q52</f>
        <v>52</v>
      </c>
      <c r="T52" s="203"/>
      <c r="U52" s="35"/>
      <c r="V52" s="35"/>
      <c r="W52" s="35"/>
      <c r="X52" s="35"/>
      <c r="Y52" s="35"/>
      <c r="Z52" s="35"/>
      <c r="AA52" s="39"/>
    </row>
    <row r="53" spans="1:27" ht="15.75" customHeight="1" x14ac:dyDescent="0.25">
      <c r="A53" s="204" t="s">
        <v>50</v>
      </c>
      <c r="B53" s="205"/>
      <c r="C53" s="202">
        <v>19</v>
      </c>
      <c r="D53" s="203"/>
      <c r="E53" s="202">
        <f t="shared" ref="E53:E55" si="8">+C53</f>
        <v>19</v>
      </c>
      <c r="F53" s="203"/>
      <c r="G53" s="202">
        <f t="shared" si="1"/>
        <v>19</v>
      </c>
      <c r="H53" s="203"/>
      <c r="I53" s="202">
        <f t="shared" si="2"/>
        <v>19</v>
      </c>
      <c r="J53" s="203"/>
      <c r="K53" s="202">
        <f t="shared" si="3"/>
        <v>19</v>
      </c>
      <c r="L53" s="203"/>
      <c r="M53" s="202">
        <f t="shared" si="4"/>
        <v>19</v>
      </c>
      <c r="N53" s="203"/>
      <c r="O53" s="202">
        <f t="shared" si="5"/>
        <v>19</v>
      </c>
      <c r="P53" s="203"/>
      <c r="Q53" s="202">
        <f t="shared" si="6"/>
        <v>19</v>
      </c>
      <c r="R53" s="203"/>
      <c r="S53" s="202">
        <f t="shared" si="7"/>
        <v>19</v>
      </c>
      <c r="T53" s="203"/>
      <c r="U53" s="35"/>
      <c r="V53" s="35"/>
      <c r="W53" s="35"/>
      <c r="X53" s="35"/>
      <c r="Y53" s="35"/>
      <c r="Z53" s="35"/>
      <c r="AA53" s="39"/>
    </row>
    <row r="54" spans="1:27" ht="15.75" customHeight="1" x14ac:dyDescent="0.25">
      <c r="A54" s="204" t="s">
        <v>49</v>
      </c>
      <c r="B54" s="205"/>
      <c r="C54" s="202">
        <v>3</v>
      </c>
      <c r="D54" s="203"/>
      <c r="E54" s="202">
        <f t="shared" si="8"/>
        <v>3</v>
      </c>
      <c r="F54" s="203"/>
      <c r="G54" s="202">
        <f t="shared" si="1"/>
        <v>3</v>
      </c>
      <c r="H54" s="203"/>
      <c r="I54" s="202">
        <f t="shared" si="2"/>
        <v>3</v>
      </c>
      <c r="J54" s="203"/>
      <c r="K54" s="202">
        <f t="shared" si="3"/>
        <v>3</v>
      </c>
      <c r="L54" s="203"/>
      <c r="M54" s="202">
        <f t="shared" si="4"/>
        <v>3</v>
      </c>
      <c r="N54" s="203"/>
      <c r="O54" s="202">
        <f t="shared" si="5"/>
        <v>3</v>
      </c>
      <c r="P54" s="203"/>
      <c r="Q54" s="202">
        <f t="shared" si="6"/>
        <v>3</v>
      </c>
      <c r="R54" s="203"/>
      <c r="S54" s="202">
        <f t="shared" si="7"/>
        <v>3</v>
      </c>
      <c r="T54" s="203"/>
      <c r="U54" s="35"/>
      <c r="V54" s="35"/>
      <c r="W54" s="35"/>
      <c r="X54" s="35"/>
      <c r="Y54" s="35"/>
      <c r="Z54" s="35"/>
      <c r="AA54" s="39"/>
    </row>
    <row r="55" spans="1:27" ht="15.75" customHeight="1" x14ac:dyDescent="0.25">
      <c r="A55" s="204" t="s">
        <v>48</v>
      </c>
      <c r="B55" s="205"/>
      <c r="C55" s="202">
        <f>SUM(C52:C54)</f>
        <v>74</v>
      </c>
      <c r="D55" s="203"/>
      <c r="E55" s="202">
        <f t="shared" si="8"/>
        <v>74</v>
      </c>
      <c r="F55" s="203"/>
      <c r="G55" s="202">
        <f t="shared" si="1"/>
        <v>74</v>
      </c>
      <c r="H55" s="203"/>
      <c r="I55" s="202">
        <f t="shared" si="2"/>
        <v>74</v>
      </c>
      <c r="J55" s="203"/>
      <c r="K55" s="202">
        <f t="shared" si="3"/>
        <v>74</v>
      </c>
      <c r="L55" s="203"/>
      <c r="M55" s="202">
        <f t="shared" si="4"/>
        <v>74</v>
      </c>
      <c r="N55" s="203"/>
      <c r="O55" s="202">
        <f t="shared" si="5"/>
        <v>74</v>
      </c>
      <c r="P55" s="203"/>
      <c r="Q55" s="202">
        <f t="shared" si="6"/>
        <v>74</v>
      </c>
      <c r="R55" s="203"/>
      <c r="S55" s="202">
        <f t="shared" si="7"/>
        <v>74</v>
      </c>
      <c r="T55" s="203"/>
      <c r="U55" s="35"/>
      <c r="V55" s="35"/>
      <c r="W55" s="35"/>
      <c r="X55" s="35"/>
      <c r="Y55" s="35"/>
      <c r="Z55" s="35"/>
      <c r="AA55" s="39"/>
    </row>
    <row r="56" spans="1:27" ht="15.75" customHeight="1" x14ac:dyDescent="0.25">
      <c r="A56" s="204" t="s">
        <v>47</v>
      </c>
      <c r="B56" s="205"/>
      <c r="C56" s="202">
        <f>365*8-(C55*8)</f>
        <v>2328</v>
      </c>
      <c r="D56" s="203"/>
      <c r="E56" s="202">
        <f>365*8-(E55*8)</f>
        <v>2328</v>
      </c>
      <c r="F56" s="203"/>
      <c r="G56" s="202">
        <f>365*8-(G55*8)</f>
        <v>2328</v>
      </c>
      <c r="H56" s="203"/>
      <c r="I56" s="202">
        <f>365*8-(I55*8)</f>
        <v>2328</v>
      </c>
      <c r="J56" s="203"/>
      <c r="K56" s="202">
        <f>365*8-(K55*8)</f>
        <v>2328</v>
      </c>
      <c r="L56" s="203"/>
      <c r="M56" s="202">
        <f>365*8-(M55*8)</f>
        <v>2328</v>
      </c>
      <c r="N56" s="203"/>
      <c r="O56" s="202">
        <f>365*8-(O55*8)</f>
        <v>2328</v>
      </c>
      <c r="P56" s="203"/>
      <c r="Q56" s="202">
        <f>365*8-(Q55*8)</f>
        <v>2328</v>
      </c>
      <c r="R56" s="203"/>
      <c r="S56" s="202">
        <f>365*8-(S55*8)</f>
        <v>2328</v>
      </c>
      <c r="T56" s="203"/>
      <c r="U56" s="35"/>
      <c r="V56" s="35"/>
      <c r="W56" s="35"/>
      <c r="X56" s="35"/>
      <c r="Y56" s="35"/>
      <c r="Z56" s="35"/>
      <c r="AA56" s="39"/>
    </row>
    <row r="57" spans="1:27" ht="15.75" customHeight="1" x14ac:dyDescent="0.25">
      <c r="A57" s="209" t="s">
        <v>46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07"/>
      <c r="U57" s="35"/>
      <c r="V57" s="35"/>
      <c r="W57" s="35"/>
      <c r="X57" s="35"/>
      <c r="Y57" s="35"/>
      <c r="Z57" s="35"/>
      <c r="AA57" s="39"/>
    </row>
    <row r="58" spans="1:27" ht="15.75" customHeight="1" x14ac:dyDescent="0.25">
      <c r="A58" s="204" t="s">
        <v>45</v>
      </c>
      <c r="B58" s="205"/>
      <c r="C58" s="202">
        <f>C48/C56</f>
        <v>8094.5950839461639</v>
      </c>
      <c r="D58" s="203"/>
      <c r="E58" s="202">
        <f>E48/E56</f>
        <v>8238.8445248907792</v>
      </c>
      <c r="F58" s="203"/>
      <c r="G58" s="202">
        <f>G48/G56</f>
        <v>10078.946703693871</v>
      </c>
      <c r="H58" s="203"/>
      <c r="I58" s="202">
        <f>I48/I56</f>
        <v>13145.783668365691</v>
      </c>
      <c r="J58" s="203"/>
      <c r="K58" s="202">
        <f>K48/K56</f>
        <v>15605.047292753436</v>
      </c>
      <c r="L58" s="203"/>
      <c r="M58" s="202">
        <f>M48/M56</f>
        <v>18401.265700724227</v>
      </c>
      <c r="N58" s="203"/>
      <c r="O58" s="202">
        <f>O48/O56</f>
        <v>24534.939630067867</v>
      </c>
      <c r="P58" s="203"/>
      <c r="Q58" s="202">
        <f>Q48/Q56</f>
        <v>27601.776594739687</v>
      </c>
      <c r="R58" s="203"/>
      <c r="S58" s="202">
        <f>S48/S56</f>
        <v>30668.613559411511</v>
      </c>
      <c r="T58" s="203"/>
      <c r="U58" s="35"/>
      <c r="V58" s="35"/>
      <c r="W58" s="35"/>
      <c r="X58" s="35"/>
      <c r="Y58" s="35"/>
      <c r="Z58" s="35"/>
      <c r="AA58" s="39"/>
    </row>
    <row r="59" spans="1:27" ht="15.75" customHeight="1" x14ac:dyDescent="0.25">
      <c r="A59" s="204" t="s">
        <v>44</v>
      </c>
      <c r="B59" s="205"/>
      <c r="C59" s="202">
        <f>C58*8*30</f>
        <v>1942702.8201470794</v>
      </c>
      <c r="D59" s="203"/>
      <c r="E59" s="202">
        <f>E58*8*30</f>
        <v>1977322.685973787</v>
      </c>
      <c r="F59" s="203"/>
      <c r="G59" s="202">
        <f>G58*8*30</f>
        <v>2418947.2088865293</v>
      </c>
      <c r="H59" s="203"/>
      <c r="I59" s="202">
        <f>I58*8*30</f>
        <v>3154988.0804077662</v>
      </c>
      <c r="J59" s="203"/>
      <c r="K59" s="202">
        <f>K58*8*30</f>
        <v>3745211.3502608244</v>
      </c>
      <c r="L59" s="203"/>
      <c r="M59" s="202">
        <f>M58*8*30</f>
        <v>4416303.7681738148</v>
      </c>
      <c r="N59" s="203"/>
      <c r="O59" s="202">
        <f>O58*8*30</f>
        <v>5888385.5112162884</v>
      </c>
      <c r="P59" s="203"/>
      <c r="Q59" s="202">
        <f>Q58*8*30</f>
        <v>6624426.3827375248</v>
      </c>
      <c r="R59" s="203"/>
      <c r="S59" s="202">
        <f>S58*8*30</f>
        <v>7360467.254258763</v>
      </c>
      <c r="T59" s="203"/>
      <c r="U59" s="35"/>
      <c r="V59" s="35"/>
      <c r="W59" s="35"/>
      <c r="X59" s="35"/>
      <c r="Y59" s="35"/>
      <c r="Z59" s="35"/>
      <c r="AA59" s="39"/>
    </row>
    <row r="60" spans="1:27" ht="15.75" customHeight="1" x14ac:dyDescent="0.25">
      <c r="A60" s="208" t="s">
        <v>43</v>
      </c>
      <c r="B60" s="207"/>
      <c r="C60" s="206">
        <f>((C59-C19)/C19)+1</f>
        <v>1.914030641142761</v>
      </c>
      <c r="D60" s="207"/>
      <c r="E60" s="42">
        <f>((E59-E19)/E19)+1</f>
        <v>1.6523332000544397</v>
      </c>
      <c r="F60" s="41"/>
      <c r="G60" s="206">
        <f>((G59-G19)/G19)+1</f>
        <v>1.6463901539000214</v>
      </c>
      <c r="H60" s="207"/>
      <c r="I60" s="206">
        <f>((I59-I19)/I19)+1</f>
        <v>1.6402278341776766</v>
      </c>
      <c r="J60" s="207"/>
      <c r="K60" s="206">
        <f>((K59-K19)/K19)+1</f>
        <v>1.6489176315309961</v>
      </c>
      <c r="L60" s="207"/>
      <c r="M60" s="206">
        <f>((M59-M19)/M19)+1</f>
        <v>1.6203182474226805</v>
      </c>
      <c r="N60" s="207"/>
      <c r="O60" s="206">
        <f>((O59-O19)/O19)+1</f>
        <v>1.6203128780068727</v>
      </c>
      <c r="P60" s="207"/>
      <c r="Q60" s="206">
        <f>((Q59-Q19)/Q19)+1</f>
        <v>1.6203110882016034</v>
      </c>
      <c r="R60" s="207"/>
      <c r="S60" s="206">
        <f>((S59-S19)/S19)+1</f>
        <v>1.6203096563573882</v>
      </c>
      <c r="T60" s="207"/>
      <c r="U60" s="35"/>
      <c r="V60" s="35"/>
      <c r="W60" s="35"/>
      <c r="X60" s="35"/>
      <c r="Y60" s="35"/>
      <c r="Z60" s="35"/>
      <c r="AA60" s="39"/>
    </row>
    <row r="61" spans="1:27" ht="15.75" customHeight="1" x14ac:dyDescent="0.25">
      <c r="A61" s="37"/>
      <c r="B61" s="37"/>
      <c r="C61" s="40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5"/>
      <c r="V61" s="35"/>
      <c r="W61" s="35"/>
      <c r="X61" s="35"/>
      <c r="Y61" s="35"/>
      <c r="Z61" s="35"/>
      <c r="AA61" s="39"/>
    </row>
    <row r="62" spans="1:27" ht="15.75" customHeight="1" x14ac:dyDescent="0.25">
      <c r="A62" s="199" t="s">
        <v>42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1"/>
      <c r="U62" s="35"/>
      <c r="V62" s="35"/>
      <c r="W62" s="35"/>
      <c r="X62" s="35"/>
      <c r="Y62" s="35"/>
      <c r="Z62" s="35"/>
      <c r="AA62" s="39"/>
    </row>
    <row r="63" spans="1:27" ht="15.75" customHeight="1" x14ac:dyDescent="0.25">
      <c r="A63" s="199" t="s">
        <v>41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1"/>
      <c r="U63" s="35"/>
      <c r="V63" s="35"/>
      <c r="W63" s="35"/>
      <c r="X63" s="35"/>
      <c r="Y63" s="35"/>
      <c r="Z63" s="35"/>
      <c r="AA63" s="39"/>
    </row>
    <row r="64" spans="1:27" ht="15.75" customHeight="1" x14ac:dyDescent="0.25">
      <c r="A64" s="199" t="s">
        <v>40</v>
      </c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1"/>
      <c r="U64" s="35"/>
      <c r="V64" s="35"/>
      <c r="W64" s="35"/>
      <c r="X64" s="35"/>
      <c r="Y64" s="35"/>
      <c r="Z64" s="35"/>
      <c r="AA64" s="39"/>
    </row>
    <row r="65" spans="1:26" ht="15.75" customHeight="1" x14ac:dyDescent="0.25">
      <c r="A65" s="36"/>
      <c r="B65" s="37"/>
      <c r="C65" s="36"/>
      <c r="D65" s="37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4"/>
      <c r="V65" s="34"/>
      <c r="W65" s="34"/>
      <c r="X65" s="34"/>
      <c r="Y65" s="34"/>
      <c r="Z65" s="34"/>
    </row>
    <row r="66" spans="1:26" ht="15.75" customHeight="1" x14ac:dyDescent="0.25">
      <c r="A66" s="36"/>
      <c r="B66" s="37"/>
      <c r="C66" s="38">
        <f>C60</f>
        <v>1.914030641142761</v>
      </c>
      <c r="D66" s="37"/>
      <c r="E66" s="38">
        <f>+E60</f>
        <v>1.6523332000544397</v>
      </c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4"/>
      <c r="V66" s="34"/>
      <c r="W66" s="34"/>
      <c r="X66" s="34"/>
      <c r="Y66" s="34"/>
      <c r="Z66" s="34"/>
    </row>
    <row r="67" spans="1:26" ht="15.75" customHeight="1" x14ac:dyDescent="0.25">
      <c r="A67" s="36"/>
      <c r="B67" s="37"/>
      <c r="C67" s="36"/>
      <c r="D67" s="37"/>
      <c r="E67" s="36"/>
      <c r="F67" s="36"/>
      <c r="G67" s="36"/>
      <c r="H67" s="36"/>
      <c r="I67" s="38">
        <f>I60</f>
        <v>1.6402278341776766</v>
      </c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4"/>
      <c r="V67" s="34"/>
      <c r="W67" s="34"/>
      <c r="X67" s="34"/>
      <c r="Y67" s="34"/>
      <c r="Z67" s="34"/>
    </row>
    <row r="68" spans="1:26" ht="15.75" customHeight="1" x14ac:dyDescent="0.25">
      <c r="A68" s="36"/>
      <c r="B68" s="37"/>
      <c r="C68" s="36"/>
      <c r="D68" s="37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4"/>
      <c r="V68" s="34"/>
      <c r="W68" s="34"/>
      <c r="X68" s="34"/>
      <c r="Y68" s="34"/>
      <c r="Z68" s="34"/>
    </row>
    <row r="69" spans="1:26" ht="15.75" customHeight="1" x14ac:dyDescent="0.25">
      <c r="A69" s="34"/>
      <c r="B69" s="35"/>
      <c r="C69" s="34"/>
      <c r="D69" s="35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customHeight="1" x14ac:dyDescent="0.25">
      <c r="A70" s="34"/>
      <c r="B70" s="35"/>
      <c r="C70" s="34"/>
      <c r="D70" s="35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customHeight="1" x14ac:dyDescent="0.25">
      <c r="A71" s="34"/>
      <c r="B71" s="35"/>
      <c r="C71" s="34"/>
      <c r="D71" s="35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customHeight="1" x14ac:dyDescent="0.25">
      <c r="A72" s="34"/>
      <c r="B72" s="35"/>
      <c r="C72" s="34"/>
      <c r="D72" s="35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customHeight="1" x14ac:dyDescent="0.25">
      <c r="A73" s="34"/>
      <c r="B73" s="35"/>
      <c r="C73" s="34"/>
      <c r="D73" s="35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customHeight="1" x14ac:dyDescent="0.25">
      <c r="A74" s="34"/>
      <c r="B74" s="35"/>
      <c r="C74" s="34"/>
      <c r="D74" s="35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customHeight="1" x14ac:dyDescent="0.25">
      <c r="A75" s="34"/>
      <c r="B75" s="35"/>
      <c r="C75" s="34"/>
      <c r="D75" s="35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customHeight="1" x14ac:dyDescent="0.25">
      <c r="A76" s="34"/>
      <c r="B76" s="35"/>
      <c r="C76" s="34"/>
      <c r="D76" s="35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customHeight="1" x14ac:dyDescent="0.25">
      <c r="A77" s="34"/>
      <c r="B77" s="35"/>
      <c r="C77" s="34"/>
      <c r="D77" s="35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customHeight="1" x14ac:dyDescent="0.25">
      <c r="A78" s="34"/>
      <c r="B78" s="35"/>
      <c r="C78" s="34"/>
      <c r="D78" s="35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customHeight="1" x14ac:dyDescent="0.25">
      <c r="A79" s="34"/>
      <c r="B79" s="35"/>
      <c r="C79" s="34"/>
      <c r="D79" s="35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customHeight="1" x14ac:dyDescent="0.25">
      <c r="A80" s="34"/>
      <c r="B80" s="35"/>
      <c r="C80" s="34"/>
      <c r="D80" s="35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customHeight="1" x14ac:dyDescent="0.25">
      <c r="A81" s="34"/>
      <c r="B81" s="35"/>
      <c r="C81" s="34"/>
      <c r="D81" s="35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customHeight="1" x14ac:dyDescent="0.25">
      <c r="A82" s="34"/>
      <c r="B82" s="35"/>
      <c r="C82" s="34"/>
      <c r="D82" s="35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customHeight="1" x14ac:dyDescent="0.25">
      <c r="A83" s="34"/>
      <c r="B83" s="35"/>
      <c r="C83" s="34"/>
      <c r="D83" s="35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customHeight="1" x14ac:dyDescent="0.25">
      <c r="A84" s="34"/>
      <c r="B84" s="35"/>
      <c r="C84" s="34"/>
      <c r="D84" s="35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customHeight="1" x14ac:dyDescent="0.25">
      <c r="A85" s="34"/>
      <c r="B85" s="35"/>
      <c r="C85" s="34"/>
      <c r="D85" s="35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customHeight="1" x14ac:dyDescent="0.25">
      <c r="A86" s="34"/>
      <c r="B86" s="35"/>
      <c r="C86" s="34"/>
      <c r="D86" s="35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customHeight="1" x14ac:dyDescent="0.25">
      <c r="A87" s="34"/>
      <c r="B87" s="35"/>
      <c r="C87" s="34"/>
      <c r="D87" s="35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customHeight="1" x14ac:dyDescent="0.25">
      <c r="A88" s="34"/>
      <c r="B88" s="35"/>
      <c r="C88" s="34"/>
      <c r="D88" s="35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customHeight="1" x14ac:dyDescent="0.25">
      <c r="A89" s="34"/>
      <c r="B89" s="35"/>
      <c r="C89" s="34"/>
      <c r="D89" s="35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customHeight="1" x14ac:dyDescent="0.25">
      <c r="A90" s="34"/>
      <c r="B90" s="35"/>
      <c r="C90" s="34"/>
      <c r="D90" s="35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customHeight="1" x14ac:dyDescent="0.25">
      <c r="A91" s="34"/>
      <c r="B91" s="35"/>
      <c r="C91" s="34"/>
      <c r="D91" s="35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customHeight="1" x14ac:dyDescent="0.25">
      <c r="A92" s="34"/>
      <c r="B92" s="35"/>
      <c r="C92" s="34"/>
      <c r="D92" s="35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customHeight="1" x14ac:dyDescent="0.25">
      <c r="A93" s="34"/>
      <c r="B93" s="35"/>
      <c r="C93" s="34"/>
      <c r="D93" s="35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customHeight="1" x14ac:dyDescent="0.25">
      <c r="A94" s="34"/>
      <c r="B94" s="35"/>
      <c r="C94" s="34"/>
      <c r="D94" s="35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customHeight="1" x14ac:dyDescent="0.25">
      <c r="A95" s="34"/>
      <c r="B95" s="35"/>
      <c r="C95" s="34"/>
      <c r="D95" s="35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customHeight="1" x14ac:dyDescent="0.25">
      <c r="A96" s="34"/>
      <c r="B96" s="35"/>
      <c r="C96" s="34"/>
      <c r="D96" s="35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customHeight="1" x14ac:dyDescent="0.25">
      <c r="A97" s="34"/>
      <c r="B97" s="35"/>
      <c r="C97" s="34"/>
      <c r="D97" s="35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customHeight="1" x14ac:dyDescent="0.25">
      <c r="A98" s="34"/>
      <c r="B98" s="35"/>
      <c r="C98" s="34"/>
      <c r="D98" s="35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customHeight="1" x14ac:dyDescent="0.25">
      <c r="A99" s="34"/>
      <c r="B99" s="35"/>
      <c r="C99" s="34"/>
      <c r="D99" s="35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customHeight="1" x14ac:dyDescent="0.25">
      <c r="A100" s="34"/>
      <c r="B100" s="35"/>
      <c r="C100" s="34"/>
      <c r="D100" s="35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customHeight="1" x14ac:dyDescent="0.25">
      <c r="A101" s="34"/>
      <c r="B101" s="35"/>
      <c r="C101" s="34"/>
      <c r="D101" s="35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customHeight="1" x14ac:dyDescent="0.25">
      <c r="A102" s="34"/>
      <c r="B102" s="35"/>
      <c r="C102" s="34"/>
      <c r="D102" s="35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customHeight="1" x14ac:dyDescent="0.25">
      <c r="A103" s="34"/>
      <c r="B103" s="35"/>
      <c r="C103" s="34"/>
      <c r="D103" s="35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customHeight="1" x14ac:dyDescent="0.25">
      <c r="A104" s="34"/>
      <c r="B104" s="35"/>
      <c r="C104" s="34"/>
      <c r="D104" s="35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customHeight="1" x14ac:dyDescent="0.25">
      <c r="A105" s="34"/>
      <c r="B105" s="35"/>
      <c r="C105" s="34"/>
      <c r="D105" s="35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customHeight="1" x14ac:dyDescent="0.25">
      <c r="A106" s="34"/>
      <c r="B106" s="35"/>
      <c r="C106" s="34"/>
      <c r="D106" s="35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customHeight="1" x14ac:dyDescent="0.25">
      <c r="A107" s="34"/>
      <c r="B107" s="35"/>
      <c r="C107" s="34"/>
      <c r="D107" s="35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customHeight="1" x14ac:dyDescent="0.25">
      <c r="A108" s="34"/>
      <c r="B108" s="35"/>
      <c r="C108" s="34"/>
      <c r="D108" s="35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customHeight="1" x14ac:dyDescent="0.25">
      <c r="A109" s="34"/>
      <c r="B109" s="35"/>
      <c r="C109" s="34"/>
      <c r="D109" s="35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customHeight="1" x14ac:dyDescent="0.25">
      <c r="A110" s="34"/>
      <c r="B110" s="35"/>
      <c r="C110" s="34"/>
      <c r="D110" s="35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customHeight="1" x14ac:dyDescent="0.25">
      <c r="A111" s="34"/>
      <c r="B111" s="35"/>
      <c r="C111" s="34"/>
      <c r="D111" s="35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customHeight="1" x14ac:dyDescent="0.25">
      <c r="A112" s="34"/>
      <c r="B112" s="35"/>
      <c r="C112" s="34"/>
      <c r="D112" s="35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customHeight="1" x14ac:dyDescent="0.25">
      <c r="A113" s="34"/>
      <c r="B113" s="35"/>
      <c r="C113" s="34"/>
      <c r="D113" s="35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customHeight="1" x14ac:dyDescent="0.25">
      <c r="A114" s="34"/>
      <c r="B114" s="35"/>
      <c r="C114" s="34"/>
      <c r="D114" s="35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customHeight="1" x14ac:dyDescent="0.25">
      <c r="A115" s="34"/>
      <c r="B115" s="35"/>
      <c r="C115" s="34"/>
      <c r="D115" s="35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customHeight="1" x14ac:dyDescent="0.25">
      <c r="A116" s="34"/>
      <c r="B116" s="35"/>
      <c r="C116" s="34"/>
      <c r="D116" s="35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customHeight="1" x14ac:dyDescent="0.25">
      <c r="A117" s="34"/>
      <c r="B117" s="35"/>
      <c r="C117" s="34"/>
      <c r="D117" s="35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customHeight="1" x14ac:dyDescent="0.25">
      <c r="A118" s="34"/>
      <c r="B118" s="35"/>
      <c r="C118" s="34"/>
      <c r="D118" s="35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customHeight="1" x14ac:dyDescent="0.25">
      <c r="A119" s="34"/>
      <c r="B119" s="35"/>
      <c r="C119" s="34"/>
      <c r="D119" s="35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customHeight="1" x14ac:dyDescent="0.25">
      <c r="A120" s="34"/>
      <c r="B120" s="35"/>
      <c r="C120" s="34"/>
      <c r="D120" s="35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customHeight="1" x14ac:dyDescent="0.25">
      <c r="A121" s="34"/>
      <c r="B121" s="35"/>
      <c r="C121" s="34"/>
      <c r="D121" s="35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customHeight="1" x14ac:dyDescent="0.25">
      <c r="A122" s="34"/>
      <c r="B122" s="35"/>
      <c r="C122" s="34"/>
      <c r="D122" s="35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customHeight="1" x14ac:dyDescent="0.25">
      <c r="A123" s="34"/>
      <c r="B123" s="35"/>
      <c r="C123" s="34"/>
      <c r="D123" s="35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customHeight="1" x14ac:dyDescent="0.25">
      <c r="A124" s="34"/>
      <c r="B124" s="35"/>
      <c r="C124" s="34"/>
      <c r="D124" s="35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customHeight="1" x14ac:dyDescent="0.25">
      <c r="A125" s="34"/>
      <c r="B125" s="35"/>
      <c r="C125" s="34"/>
      <c r="D125" s="35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customHeight="1" x14ac:dyDescent="0.25">
      <c r="A126" s="34"/>
      <c r="B126" s="35"/>
      <c r="C126" s="34"/>
      <c r="D126" s="35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customHeight="1" x14ac:dyDescent="0.25">
      <c r="A127" s="34"/>
      <c r="B127" s="35"/>
      <c r="C127" s="34"/>
      <c r="D127" s="35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customHeight="1" x14ac:dyDescent="0.25">
      <c r="A128" s="34"/>
      <c r="B128" s="35"/>
      <c r="C128" s="34"/>
      <c r="D128" s="35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customHeight="1" x14ac:dyDescent="0.25">
      <c r="A129" s="34"/>
      <c r="B129" s="35"/>
      <c r="C129" s="34"/>
      <c r="D129" s="35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customHeight="1" x14ac:dyDescent="0.25">
      <c r="A130" s="34"/>
      <c r="B130" s="35"/>
      <c r="C130" s="34"/>
      <c r="D130" s="35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customHeight="1" x14ac:dyDescent="0.25">
      <c r="A131" s="34"/>
      <c r="B131" s="35"/>
      <c r="C131" s="34"/>
      <c r="D131" s="35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customHeight="1" x14ac:dyDescent="0.25">
      <c r="A132" s="34"/>
      <c r="B132" s="35"/>
      <c r="C132" s="34"/>
      <c r="D132" s="35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customHeight="1" x14ac:dyDescent="0.25">
      <c r="A133" s="34"/>
      <c r="B133" s="35"/>
      <c r="C133" s="34"/>
      <c r="D133" s="35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customHeight="1" x14ac:dyDescent="0.25">
      <c r="A134" s="34"/>
      <c r="B134" s="35"/>
      <c r="C134" s="34"/>
      <c r="D134" s="35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customHeight="1" x14ac:dyDescent="0.25">
      <c r="A135" s="34"/>
      <c r="B135" s="35"/>
      <c r="C135" s="34"/>
      <c r="D135" s="35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customHeight="1" x14ac:dyDescent="0.25">
      <c r="A136" s="34"/>
      <c r="B136" s="35"/>
      <c r="C136" s="34"/>
      <c r="D136" s="35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customHeight="1" x14ac:dyDescent="0.25">
      <c r="A137" s="34"/>
      <c r="B137" s="35"/>
      <c r="C137" s="34"/>
      <c r="D137" s="35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customHeight="1" x14ac:dyDescent="0.25">
      <c r="A138" s="34"/>
      <c r="B138" s="35"/>
      <c r="C138" s="34"/>
      <c r="D138" s="35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customHeight="1" x14ac:dyDescent="0.25">
      <c r="A139" s="34"/>
      <c r="B139" s="35"/>
      <c r="C139" s="34"/>
      <c r="D139" s="35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customHeight="1" x14ac:dyDescent="0.25">
      <c r="A140" s="34"/>
      <c r="B140" s="35"/>
      <c r="C140" s="34"/>
      <c r="D140" s="35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customHeight="1" x14ac:dyDescent="0.25">
      <c r="A141" s="34"/>
      <c r="B141" s="35"/>
      <c r="C141" s="34"/>
      <c r="D141" s="35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customHeight="1" x14ac:dyDescent="0.25">
      <c r="A142" s="34"/>
      <c r="B142" s="35"/>
      <c r="C142" s="34"/>
      <c r="D142" s="35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customHeight="1" x14ac:dyDescent="0.25">
      <c r="A143" s="34"/>
      <c r="B143" s="35"/>
      <c r="C143" s="34"/>
      <c r="D143" s="35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customHeight="1" x14ac:dyDescent="0.25">
      <c r="A144" s="34"/>
      <c r="B144" s="35"/>
      <c r="C144" s="34"/>
      <c r="D144" s="35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customHeight="1" x14ac:dyDescent="0.25">
      <c r="A145" s="34"/>
      <c r="B145" s="35"/>
      <c r="C145" s="34"/>
      <c r="D145" s="35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customHeight="1" x14ac:dyDescent="0.25">
      <c r="A146" s="34"/>
      <c r="B146" s="35"/>
      <c r="C146" s="34"/>
      <c r="D146" s="35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customHeight="1" x14ac:dyDescent="0.25">
      <c r="A147" s="34"/>
      <c r="B147" s="35"/>
      <c r="C147" s="34"/>
      <c r="D147" s="35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customHeight="1" x14ac:dyDescent="0.25">
      <c r="A148" s="34"/>
      <c r="B148" s="35"/>
      <c r="C148" s="34"/>
      <c r="D148" s="35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customHeight="1" x14ac:dyDescent="0.25">
      <c r="A149" s="34"/>
      <c r="B149" s="35"/>
      <c r="C149" s="34"/>
      <c r="D149" s="35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customHeight="1" x14ac:dyDescent="0.25">
      <c r="A150" s="34"/>
      <c r="B150" s="35"/>
      <c r="C150" s="34"/>
      <c r="D150" s="35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customHeight="1" x14ac:dyDescent="0.25">
      <c r="A151" s="34"/>
      <c r="B151" s="35"/>
      <c r="C151" s="34"/>
      <c r="D151" s="35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customHeight="1" x14ac:dyDescent="0.25">
      <c r="A152" s="34"/>
      <c r="B152" s="35"/>
      <c r="C152" s="34"/>
      <c r="D152" s="35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customHeight="1" x14ac:dyDescent="0.25">
      <c r="A153" s="34"/>
      <c r="B153" s="35"/>
      <c r="C153" s="34"/>
      <c r="D153" s="35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customHeight="1" x14ac:dyDescent="0.25">
      <c r="A154" s="34"/>
      <c r="B154" s="35"/>
      <c r="C154" s="34"/>
      <c r="D154" s="35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customHeight="1" x14ac:dyDescent="0.25">
      <c r="A155" s="34"/>
      <c r="B155" s="35"/>
      <c r="C155" s="34"/>
      <c r="D155" s="35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customHeight="1" x14ac:dyDescent="0.25">
      <c r="A156" s="34"/>
      <c r="B156" s="35"/>
      <c r="C156" s="34"/>
      <c r="D156" s="35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customHeight="1" x14ac:dyDescent="0.25">
      <c r="A157" s="34"/>
      <c r="B157" s="35"/>
      <c r="C157" s="34"/>
      <c r="D157" s="35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customHeight="1" x14ac:dyDescent="0.25">
      <c r="A158" s="34"/>
      <c r="B158" s="35"/>
      <c r="C158" s="34"/>
      <c r="D158" s="35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customHeight="1" x14ac:dyDescent="0.25">
      <c r="A159" s="34"/>
      <c r="B159" s="35"/>
      <c r="C159" s="34"/>
      <c r="D159" s="35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customHeight="1" x14ac:dyDescent="0.25">
      <c r="A160" s="34"/>
      <c r="B160" s="35"/>
      <c r="C160" s="34"/>
      <c r="D160" s="35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customHeight="1" x14ac:dyDescent="0.25">
      <c r="A161" s="34"/>
      <c r="B161" s="35"/>
      <c r="C161" s="34"/>
      <c r="D161" s="35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customHeight="1" x14ac:dyDescent="0.25">
      <c r="A162" s="34"/>
      <c r="B162" s="35"/>
      <c r="C162" s="34"/>
      <c r="D162" s="35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customHeight="1" x14ac:dyDescent="0.25">
      <c r="A163" s="34"/>
      <c r="B163" s="35"/>
      <c r="C163" s="34"/>
      <c r="D163" s="35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customHeight="1" x14ac:dyDescent="0.25">
      <c r="A164" s="34"/>
      <c r="B164" s="35"/>
      <c r="C164" s="34"/>
      <c r="D164" s="35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customHeight="1" x14ac:dyDescent="0.25">
      <c r="A165" s="34"/>
      <c r="B165" s="35"/>
      <c r="C165" s="34"/>
      <c r="D165" s="35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customHeight="1" x14ac:dyDescent="0.25">
      <c r="A166" s="34"/>
      <c r="B166" s="35"/>
      <c r="C166" s="34"/>
      <c r="D166" s="35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customHeight="1" x14ac:dyDescent="0.25">
      <c r="A167" s="34"/>
      <c r="B167" s="35"/>
      <c r="C167" s="34"/>
      <c r="D167" s="35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customHeight="1" x14ac:dyDescent="0.25">
      <c r="A168" s="34"/>
      <c r="B168" s="35"/>
      <c r="C168" s="34"/>
      <c r="D168" s="35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customHeight="1" x14ac:dyDescent="0.25">
      <c r="A169" s="34"/>
      <c r="B169" s="35"/>
      <c r="C169" s="34"/>
      <c r="D169" s="35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customHeight="1" x14ac:dyDescent="0.25">
      <c r="A170" s="34"/>
      <c r="B170" s="35"/>
      <c r="C170" s="34"/>
      <c r="D170" s="35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customHeight="1" x14ac:dyDescent="0.25">
      <c r="A171" s="34"/>
      <c r="B171" s="35"/>
      <c r="C171" s="34"/>
      <c r="D171" s="35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customHeight="1" x14ac:dyDescent="0.25">
      <c r="A172" s="34"/>
      <c r="B172" s="35"/>
      <c r="C172" s="34"/>
      <c r="D172" s="35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customHeight="1" x14ac:dyDescent="0.25">
      <c r="A173" s="34"/>
      <c r="B173" s="35"/>
      <c r="C173" s="34"/>
      <c r="D173" s="35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customHeight="1" x14ac:dyDescent="0.25">
      <c r="A174" s="34"/>
      <c r="B174" s="35"/>
      <c r="C174" s="34"/>
      <c r="D174" s="35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customHeight="1" x14ac:dyDescent="0.25">
      <c r="A175" s="34"/>
      <c r="B175" s="35"/>
      <c r="C175" s="34"/>
      <c r="D175" s="35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customHeight="1" x14ac:dyDescent="0.25">
      <c r="A176" s="34"/>
      <c r="B176" s="35"/>
      <c r="C176" s="34"/>
      <c r="D176" s="35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customHeight="1" x14ac:dyDescent="0.25">
      <c r="A177" s="34"/>
      <c r="B177" s="35"/>
      <c r="C177" s="34"/>
      <c r="D177" s="35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customHeight="1" x14ac:dyDescent="0.25">
      <c r="A178" s="34"/>
      <c r="B178" s="35"/>
      <c r="C178" s="34"/>
      <c r="D178" s="35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customHeight="1" x14ac:dyDescent="0.25">
      <c r="A179" s="34"/>
      <c r="B179" s="35"/>
      <c r="C179" s="34"/>
      <c r="D179" s="35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customHeight="1" x14ac:dyDescent="0.25">
      <c r="A180" s="34"/>
      <c r="B180" s="35"/>
      <c r="C180" s="34"/>
      <c r="D180" s="35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customHeight="1" x14ac:dyDescent="0.25">
      <c r="A181" s="34"/>
      <c r="B181" s="35"/>
      <c r="C181" s="34"/>
      <c r="D181" s="35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customHeight="1" x14ac:dyDescent="0.25">
      <c r="A182" s="34"/>
      <c r="B182" s="35"/>
      <c r="C182" s="34"/>
      <c r="D182" s="35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customHeight="1" x14ac:dyDescent="0.25">
      <c r="A183" s="34"/>
      <c r="B183" s="35"/>
      <c r="C183" s="34"/>
      <c r="D183" s="35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customHeight="1" x14ac:dyDescent="0.25">
      <c r="A184" s="34"/>
      <c r="B184" s="35"/>
      <c r="C184" s="34"/>
      <c r="D184" s="35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customHeight="1" x14ac:dyDescent="0.25">
      <c r="A185" s="34"/>
      <c r="B185" s="35"/>
      <c r="C185" s="34"/>
      <c r="D185" s="35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customHeight="1" x14ac:dyDescent="0.25">
      <c r="A186" s="34"/>
      <c r="B186" s="35"/>
      <c r="C186" s="34"/>
      <c r="D186" s="35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customHeight="1" x14ac:dyDescent="0.25">
      <c r="A187" s="34"/>
      <c r="B187" s="35"/>
      <c r="C187" s="34"/>
      <c r="D187" s="35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customHeight="1" x14ac:dyDescent="0.25">
      <c r="A188" s="34"/>
      <c r="B188" s="35"/>
      <c r="C188" s="34"/>
      <c r="D188" s="35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customHeight="1" x14ac:dyDescent="0.25">
      <c r="A189" s="34"/>
      <c r="B189" s="35"/>
      <c r="C189" s="34"/>
      <c r="D189" s="35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customHeight="1" x14ac:dyDescent="0.25">
      <c r="A190" s="34"/>
      <c r="B190" s="35"/>
      <c r="C190" s="34"/>
      <c r="D190" s="35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customHeight="1" x14ac:dyDescent="0.25">
      <c r="A191" s="34"/>
      <c r="B191" s="35"/>
      <c r="C191" s="34"/>
      <c r="D191" s="35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customHeight="1" x14ac:dyDescent="0.25">
      <c r="A192" s="34"/>
      <c r="B192" s="35"/>
      <c r="C192" s="34"/>
      <c r="D192" s="35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customHeight="1" x14ac:dyDescent="0.25">
      <c r="A193" s="34"/>
      <c r="B193" s="35"/>
      <c r="C193" s="34"/>
      <c r="D193" s="35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customHeight="1" x14ac:dyDescent="0.25">
      <c r="A194" s="34"/>
      <c r="B194" s="35"/>
      <c r="C194" s="34"/>
      <c r="D194" s="35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customHeight="1" x14ac:dyDescent="0.25">
      <c r="A195" s="34"/>
      <c r="B195" s="35"/>
      <c r="C195" s="34"/>
      <c r="D195" s="35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customHeight="1" x14ac:dyDescent="0.25">
      <c r="A196" s="34"/>
      <c r="B196" s="35"/>
      <c r="C196" s="34"/>
      <c r="D196" s="35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customHeight="1" x14ac:dyDescent="0.25">
      <c r="A197" s="34"/>
      <c r="B197" s="35"/>
      <c r="C197" s="34"/>
      <c r="D197" s="35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customHeight="1" x14ac:dyDescent="0.25">
      <c r="A198" s="34"/>
      <c r="B198" s="35"/>
      <c r="C198" s="34"/>
      <c r="D198" s="35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customHeight="1" x14ac:dyDescent="0.25">
      <c r="A199" s="34"/>
      <c r="B199" s="35"/>
      <c r="C199" s="34"/>
      <c r="D199" s="35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customHeight="1" x14ac:dyDescent="0.25">
      <c r="A200" s="34"/>
      <c r="B200" s="35"/>
      <c r="C200" s="34"/>
      <c r="D200" s="35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customHeight="1" x14ac:dyDescent="0.25">
      <c r="A201" s="34"/>
      <c r="B201" s="35"/>
      <c r="C201" s="34"/>
      <c r="D201" s="35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customHeight="1" x14ac:dyDescent="0.25">
      <c r="A202" s="34"/>
      <c r="B202" s="35"/>
      <c r="C202" s="34"/>
      <c r="D202" s="35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customHeight="1" x14ac:dyDescent="0.25">
      <c r="A203" s="34"/>
      <c r="B203" s="35"/>
      <c r="C203" s="34"/>
      <c r="D203" s="35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customHeight="1" x14ac:dyDescent="0.25">
      <c r="A204" s="34"/>
      <c r="B204" s="35"/>
      <c r="C204" s="34"/>
      <c r="D204" s="35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customHeight="1" x14ac:dyDescent="0.25">
      <c r="A205" s="34"/>
      <c r="B205" s="35"/>
      <c r="C205" s="34"/>
      <c r="D205" s="35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customHeight="1" x14ac:dyDescent="0.25">
      <c r="A206" s="34"/>
      <c r="B206" s="35"/>
      <c r="C206" s="34"/>
      <c r="D206" s="35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customHeight="1" x14ac:dyDescent="0.25">
      <c r="A207" s="34"/>
      <c r="B207" s="35"/>
      <c r="C207" s="34"/>
      <c r="D207" s="35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customHeight="1" x14ac:dyDescent="0.25">
      <c r="A208" s="34"/>
      <c r="B208" s="35"/>
      <c r="C208" s="34"/>
      <c r="D208" s="35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customHeight="1" x14ac:dyDescent="0.25">
      <c r="A209" s="34"/>
      <c r="B209" s="35"/>
      <c r="C209" s="34"/>
      <c r="D209" s="35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customHeight="1" x14ac:dyDescent="0.25">
      <c r="A210" s="34"/>
      <c r="B210" s="35"/>
      <c r="C210" s="34"/>
      <c r="D210" s="35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customHeight="1" x14ac:dyDescent="0.25">
      <c r="A211" s="34"/>
      <c r="B211" s="35"/>
      <c r="C211" s="34"/>
      <c r="D211" s="35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customHeight="1" x14ac:dyDescent="0.25">
      <c r="A212" s="34"/>
      <c r="B212" s="35"/>
      <c r="C212" s="34"/>
      <c r="D212" s="35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customHeight="1" x14ac:dyDescent="0.25">
      <c r="A213" s="34"/>
      <c r="B213" s="35"/>
      <c r="C213" s="34"/>
      <c r="D213" s="35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customHeight="1" x14ac:dyDescent="0.25">
      <c r="A214" s="34"/>
      <c r="B214" s="35"/>
      <c r="C214" s="34"/>
      <c r="D214" s="35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customHeight="1" x14ac:dyDescent="0.25">
      <c r="A215" s="34"/>
      <c r="B215" s="35"/>
      <c r="C215" s="34"/>
      <c r="D215" s="35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customHeight="1" x14ac:dyDescent="0.25">
      <c r="A216" s="34"/>
      <c r="B216" s="35"/>
      <c r="C216" s="34"/>
      <c r="D216" s="35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customHeight="1" x14ac:dyDescent="0.25">
      <c r="A217" s="34"/>
      <c r="B217" s="35"/>
      <c r="C217" s="34"/>
      <c r="D217" s="35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customHeight="1" x14ac:dyDescent="0.25">
      <c r="A218" s="34"/>
      <c r="B218" s="35"/>
      <c r="C218" s="34"/>
      <c r="D218" s="35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customHeight="1" x14ac:dyDescent="0.25">
      <c r="A219" s="34"/>
      <c r="B219" s="35"/>
      <c r="C219" s="34"/>
      <c r="D219" s="35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customHeight="1" x14ac:dyDescent="0.25">
      <c r="A220" s="34"/>
      <c r="B220" s="35"/>
      <c r="C220" s="34"/>
      <c r="D220" s="35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customHeight="1" x14ac:dyDescent="0.25">
      <c r="A221" s="34"/>
      <c r="B221" s="35"/>
      <c r="C221" s="34"/>
      <c r="D221" s="35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customHeight="1" x14ac:dyDescent="0.25">
      <c r="A222" s="34"/>
      <c r="B222" s="35"/>
      <c r="C222" s="34"/>
      <c r="D222" s="35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customHeight="1" x14ac:dyDescent="0.25">
      <c r="A223" s="34"/>
      <c r="B223" s="35"/>
      <c r="C223" s="34"/>
      <c r="D223" s="35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customHeight="1" x14ac:dyDescent="0.25">
      <c r="A224" s="34"/>
      <c r="B224" s="35"/>
      <c r="C224" s="34"/>
      <c r="D224" s="35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customHeight="1" x14ac:dyDescent="0.25">
      <c r="A225" s="34"/>
      <c r="B225" s="35"/>
      <c r="C225" s="34"/>
      <c r="D225" s="35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customHeight="1" x14ac:dyDescent="0.25">
      <c r="A226" s="34"/>
      <c r="B226" s="35"/>
      <c r="C226" s="34"/>
      <c r="D226" s="35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customHeight="1" x14ac:dyDescent="0.25">
      <c r="A227" s="34"/>
      <c r="B227" s="35"/>
      <c r="C227" s="34"/>
      <c r="D227" s="35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customHeight="1" x14ac:dyDescent="0.25">
      <c r="A228" s="34"/>
      <c r="B228" s="35"/>
      <c r="C228" s="34"/>
      <c r="D228" s="35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customHeight="1" x14ac:dyDescent="0.25">
      <c r="A229" s="34"/>
      <c r="B229" s="35"/>
      <c r="C229" s="34"/>
      <c r="D229" s="35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customHeight="1" x14ac:dyDescent="0.25">
      <c r="A230" s="34"/>
      <c r="B230" s="35"/>
      <c r="C230" s="34"/>
      <c r="D230" s="35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customHeight="1" x14ac:dyDescent="0.25">
      <c r="A231" s="34"/>
      <c r="B231" s="35"/>
      <c r="C231" s="34"/>
      <c r="D231" s="35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customHeight="1" x14ac:dyDescent="0.25">
      <c r="A232" s="34"/>
      <c r="B232" s="35"/>
      <c r="C232" s="34"/>
      <c r="D232" s="35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customHeight="1" x14ac:dyDescent="0.25">
      <c r="A233" s="34"/>
      <c r="B233" s="35"/>
      <c r="C233" s="34"/>
      <c r="D233" s="35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customHeight="1" x14ac:dyDescent="0.25">
      <c r="A234" s="34"/>
      <c r="B234" s="35"/>
      <c r="C234" s="34"/>
      <c r="D234" s="35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customHeight="1" x14ac:dyDescent="0.25">
      <c r="A235" s="34"/>
      <c r="B235" s="35"/>
      <c r="C235" s="34"/>
      <c r="D235" s="35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customHeight="1" x14ac:dyDescent="0.25">
      <c r="A236" s="34"/>
      <c r="B236" s="35"/>
      <c r="C236" s="34"/>
      <c r="D236" s="35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customHeight="1" x14ac:dyDescent="0.25">
      <c r="A237" s="34"/>
      <c r="B237" s="35"/>
      <c r="C237" s="34"/>
      <c r="D237" s="35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customHeight="1" x14ac:dyDescent="0.25">
      <c r="A238" s="34"/>
      <c r="B238" s="35"/>
      <c r="C238" s="34"/>
      <c r="D238" s="35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customHeight="1" x14ac:dyDescent="0.25">
      <c r="A239" s="34"/>
      <c r="B239" s="35"/>
      <c r="C239" s="34"/>
      <c r="D239" s="35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customHeight="1" x14ac:dyDescent="0.25">
      <c r="A240" s="34"/>
      <c r="B240" s="35"/>
      <c r="C240" s="34"/>
      <c r="D240" s="35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customHeight="1" x14ac:dyDescent="0.25">
      <c r="A241" s="34"/>
      <c r="B241" s="35"/>
      <c r="C241" s="34"/>
      <c r="D241" s="35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customHeight="1" x14ac:dyDescent="0.25">
      <c r="A242" s="34"/>
      <c r="B242" s="35"/>
      <c r="C242" s="34"/>
      <c r="D242" s="35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customHeight="1" x14ac:dyDescent="0.25">
      <c r="A243" s="34"/>
      <c r="B243" s="35"/>
      <c r="C243" s="34"/>
      <c r="D243" s="35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customHeight="1" x14ac:dyDescent="0.25">
      <c r="A244" s="34"/>
      <c r="B244" s="35"/>
      <c r="C244" s="34"/>
      <c r="D244" s="35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customHeight="1" x14ac:dyDescent="0.25">
      <c r="A245" s="34"/>
      <c r="B245" s="35"/>
      <c r="C245" s="34"/>
      <c r="D245" s="35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customHeight="1" x14ac:dyDescent="0.25">
      <c r="A246" s="34"/>
      <c r="B246" s="35"/>
      <c r="C246" s="34"/>
      <c r="D246" s="35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customHeight="1" x14ac:dyDescent="0.25">
      <c r="A247" s="34"/>
      <c r="B247" s="35"/>
      <c r="C247" s="34"/>
      <c r="D247" s="35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customHeight="1" x14ac:dyDescent="0.25">
      <c r="A248" s="34"/>
      <c r="B248" s="35"/>
      <c r="C248" s="34"/>
      <c r="D248" s="35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customHeight="1" x14ac:dyDescent="0.25">
      <c r="A249" s="34"/>
      <c r="B249" s="35"/>
      <c r="C249" s="34"/>
      <c r="D249" s="35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customHeight="1" x14ac:dyDescent="0.25">
      <c r="A250" s="34"/>
      <c r="B250" s="35"/>
      <c r="C250" s="34"/>
      <c r="D250" s="35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customHeight="1" x14ac:dyDescent="0.25">
      <c r="A251" s="34"/>
      <c r="B251" s="35"/>
      <c r="C251" s="34"/>
      <c r="D251" s="35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customHeight="1" x14ac:dyDescent="0.25">
      <c r="A252" s="34"/>
      <c r="B252" s="35"/>
      <c r="C252" s="34"/>
      <c r="D252" s="35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customHeight="1" x14ac:dyDescent="0.25">
      <c r="A253" s="34"/>
      <c r="B253" s="35"/>
      <c r="C253" s="34"/>
      <c r="D253" s="35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customHeight="1" x14ac:dyDescent="0.25">
      <c r="A254" s="34"/>
      <c r="B254" s="35"/>
      <c r="C254" s="34"/>
      <c r="D254" s="35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customHeight="1" x14ac:dyDescent="0.25">
      <c r="A255" s="34"/>
      <c r="B255" s="35"/>
      <c r="C255" s="34"/>
      <c r="D255" s="35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customHeight="1" x14ac:dyDescent="0.25">
      <c r="A256" s="34"/>
      <c r="B256" s="35"/>
      <c r="C256" s="34"/>
      <c r="D256" s="35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customHeight="1" x14ac:dyDescent="0.25">
      <c r="A257" s="34"/>
      <c r="B257" s="35"/>
      <c r="C257" s="34"/>
      <c r="D257" s="35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customHeight="1" x14ac:dyDescent="0.25">
      <c r="A258" s="34"/>
      <c r="B258" s="35"/>
      <c r="C258" s="34"/>
      <c r="D258" s="35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customHeight="1" x14ac:dyDescent="0.25">
      <c r="A259" s="34"/>
      <c r="B259" s="35"/>
      <c r="C259" s="34"/>
      <c r="D259" s="35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customHeight="1" x14ac:dyDescent="0.25">
      <c r="A260" s="34"/>
      <c r="B260" s="35"/>
      <c r="C260" s="34"/>
      <c r="D260" s="35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customHeight="1" x14ac:dyDescent="0.25">
      <c r="A261" s="34"/>
      <c r="B261" s="35"/>
      <c r="C261" s="34"/>
      <c r="D261" s="35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customHeight="1" x14ac:dyDescent="0.25">
      <c r="A262" s="34"/>
      <c r="B262" s="35"/>
      <c r="C262" s="34"/>
      <c r="D262" s="35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customHeight="1" x14ac:dyDescent="0.25">
      <c r="A263" s="34"/>
      <c r="B263" s="35"/>
      <c r="C263" s="34"/>
      <c r="D263" s="35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customHeight="1" x14ac:dyDescent="0.25">
      <c r="A264" s="34"/>
      <c r="B264" s="35"/>
      <c r="C264" s="34"/>
      <c r="D264" s="35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customHeight="1" x14ac:dyDescent="0.25">
      <c r="A265" s="34"/>
      <c r="B265" s="35"/>
      <c r="C265" s="34"/>
      <c r="D265" s="35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customHeight="1" x14ac:dyDescent="0.25">
      <c r="A266" s="34"/>
      <c r="B266" s="35"/>
      <c r="C266" s="34"/>
      <c r="D266" s="35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customHeight="1" x14ac:dyDescent="0.25">
      <c r="A267" s="34"/>
      <c r="B267" s="35"/>
      <c r="C267" s="34"/>
      <c r="D267" s="35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customHeight="1" x14ac:dyDescent="0.25">
      <c r="A268" s="34"/>
      <c r="B268" s="35"/>
      <c r="C268" s="34"/>
      <c r="D268" s="35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customHeight="1" x14ac:dyDescent="0.25">
      <c r="A269" s="34"/>
      <c r="B269" s="35"/>
      <c r="C269" s="34"/>
      <c r="D269" s="35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customHeight="1" x14ac:dyDescent="0.25">
      <c r="A270" s="34"/>
      <c r="B270" s="35"/>
      <c r="C270" s="34"/>
      <c r="D270" s="35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customHeight="1" x14ac:dyDescent="0.25">
      <c r="A271" s="34"/>
      <c r="B271" s="35"/>
      <c r="C271" s="34"/>
      <c r="D271" s="35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customHeight="1" x14ac:dyDescent="0.25">
      <c r="A272" s="34"/>
      <c r="B272" s="35"/>
      <c r="C272" s="34"/>
      <c r="D272" s="35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customHeight="1" x14ac:dyDescent="0.25">
      <c r="A273" s="34"/>
      <c r="B273" s="35"/>
      <c r="C273" s="34"/>
      <c r="D273" s="35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customHeight="1" x14ac:dyDescent="0.25">
      <c r="A274" s="34"/>
      <c r="B274" s="35"/>
      <c r="C274" s="34"/>
      <c r="D274" s="35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customHeight="1" x14ac:dyDescent="0.25">
      <c r="A275" s="34"/>
      <c r="B275" s="35"/>
      <c r="C275" s="34"/>
      <c r="D275" s="35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customHeight="1" x14ac:dyDescent="0.25">
      <c r="A276" s="34"/>
      <c r="B276" s="35"/>
      <c r="C276" s="34"/>
      <c r="D276" s="35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customHeight="1" x14ac:dyDescent="0.25">
      <c r="A277" s="34"/>
      <c r="B277" s="35"/>
      <c r="C277" s="34"/>
      <c r="D277" s="35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customHeight="1" x14ac:dyDescent="0.25">
      <c r="A278" s="34"/>
      <c r="B278" s="35"/>
      <c r="C278" s="34"/>
      <c r="D278" s="35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customHeight="1" x14ac:dyDescent="0.25">
      <c r="A279" s="34"/>
      <c r="B279" s="35"/>
      <c r="C279" s="34"/>
      <c r="D279" s="35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customHeight="1" x14ac:dyDescent="0.25">
      <c r="A280" s="34"/>
      <c r="B280" s="35"/>
      <c r="C280" s="34"/>
      <c r="D280" s="35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customHeight="1" x14ac:dyDescent="0.25">
      <c r="A281" s="34"/>
      <c r="B281" s="35"/>
      <c r="C281" s="34"/>
      <c r="D281" s="35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customHeight="1" x14ac:dyDescent="0.25">
      <c r="A282" s="34"/>
      <c r="B282" s="35"/>
      <c r="C282" s="34"/>
      <c r="D282" s="35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customHeight="1" x14ac:dyDescent="0.25">
      <c r="A283" s="34"/>
      <c r="B283" s="35"/>
      <c r="C283" s="34"/>
      <c r="D283" s="35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customHeight="1" x14ac:dyDescent="0.25">
      <c r="A284" s="34"/>
      <c r="B284" s="35"/>
      <c r="C284" s="34"/>
      <c r="D284" s="35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customHeight="1" x14ac:dyDescent="0.25">
      <c r="A285" s="34"/>
      <c r="B285" s="35"/>
      <c r="C285" s="34"/>
      <c r="D285" s="35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customHeight="1" x14ac:dyDescent="0.25">
      <c r="A286" s="34"/>
      <c r="B286" s="35"/>
      <c r="C286" s="34"/>
      <c r="D286" s="35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customHeight="1" x14ac:dyDescent="0.25">
      <c r="A287" s="34"/>
      <c r="B287" s="35"/>
      <c r="C287" s="34"/>
      <c r="D287" s="35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customHeight="1" x14ac:dyDescent="0.25">
      <c r="A288" s="34"/>
      <c r="B288" s="35"/>
      <c r="C288" s="34"/>
      <c r="D288" s="35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customHeight="1" x14ac:dyDescent="0.25">
      <c r="A289" s="34"/>
      <c r="B289" s="35"/>
      <c r="C289" s="34"/>
      <c r="D289" s="35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customHeight="1" x14ac:dyDescent="0.25">
      <c r="A290" s="34"/>
      <c r="B290" s="35"/>
      <c r="C290" s="34"/>
      <c r="D290" s="35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customHeight="1" x14ac:dyDescent="0.25">
      <c r="A291" s="34"/>
      <c r="B291" s="35"/>
      <c r="C291" s="34"/>
      <c r="D291" s="35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customHeight="1" x14ac:dyDescent="0.25">
      <c r="A292" s="34"/>
      <c r="B292" s="35"/>
      <c r="C292" s="34"/>
      <c r="D292" s="35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customHeight="1" x14ac:dyDescent="0.25">
      <c r="A293" s="34"/>
      <c r="B293" s="35"/>
      <c r="C293" s="34"/>
      <c r="D293" s="35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customHeight="1" x14ac:dyDescent="0.25">
      <c r="A294" s="34"/>
      <c r="B294" s="35"/>
      <c r="C294" s="34"/>
      <c r="D294" s="35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customHeight="1" x14ac:dyDescent="0.25">
      <c r="A295" s="34"/>
      <c r="B295" s="35"/>
      <c r="C295" s="34"/>
      <c r="D295" s="35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customHeight="1" x14ac:dyDescent="0.25">
      <c r="A296" s="34"/>
      <c r="B296" s="35"/>
      <c r="C296" s="34"/>
      <c r="D296" s="35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customHeight="1" x14ac:dyDescent="0.25">
      <c r="A297" s="34"/>
      <c r="B297" s="35"/>
      <c r="C297" s="34"/>
      <c r="D297" s="35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customHeight="1" x14ac:dyDescent="0.25">
      <c r="A298" s="34"/>
      <c r="B298" s="35"/>
      <c r="C298" s="34"/>
      <c r="D298" s="35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customHeight="1" x14ac:dyDescent="0.25">
      <c r="A299" s="34"/>
      <c r="B299" s="35"/>
      <c r="C299" s="34"/>
      <c r="D299" s="35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customHeight="1" x14ac:dyDescent="0.25">
      <c r="A300" s="34"/>
      <c r="B300" s="35"/>
      <c r="C300" s="34"/>
      <c r="D300" s="35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customHeight="1" x14ac:dyDescent="0.25">
      <c r="A301" s="34"/>
      <c r="B301" s="35"/>
      <c r="C301" s="34"/>
      <c r="D301" s="35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customHeight="1" x14ac:dyDescent="0.25">
      <c r="A302" s="34"/>
      <c r="B302" s="35"/>
      <c r="C302" s="34"/>
      <c r="D302" s="35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customHeight="1" x14ac:dyDescent="0.25">
      <c r="A303" s="34"/>
      <c r="B303" s="35"/>
      <c r="C303" s="34"/>
      <c r="D303" s="35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customHeight="1" x14ac:dyDescent="0.25">
      <c r="A304" s="34"/>
      <c r="B304" s="35"/>
      <c r="C304" s="34"/>
      <c r="D304" s="35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customHeight="1" x14ac:dyDescent="0.25">
      <c r="A305" s="34"/>
      <c r="B305" s="35"/>
      <c r="C305" s="34"/>
      <c r="D305" s="35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customHeight="1" x14ac:dyDescent="0.25">
      <c r="A306" s="34"/>
      <c r="B306" s="35"/>
      <c r="C306" s="34"/>
      <c r="D306" s="35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customHeight="1" x14ac:dyDescent="0.25">
      <c r="A307" s="34"/>
      <c r="B307" s="35"/>
      <c r="C307" s="34"/>
      <c r="D307" s="35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customHeight="1" x14ac:dyDescent="0.25">
      <c r="A308" s="34"/>
      <c r="B308" s="35"/>
      <c r="C308" s="34"/>
      <c r="D308" s="35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customHeight="1" x14ac:dyDescent="0.25">
      <c r="A309" s="34"/>
      <c r="B309" s="35"/>
      <c r="C309" s="34"/>
      <c r="D309" s="35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customHeight="1" x14ac:dyDescent="0.25">
      <c r="A310" s="34"/>
      <c r="B310" s="35"/>
      <c r="C310" s="34"/>
      <c r="D310" s="35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customHeight="1" x14ac:dyDescent="0.25">
      <c r="A311" s="34"/>
      <c r="B311" s="35"/>
      <c r="C311" s="34"/>
      <c r="D311" s="35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customHeight="1" x14ac:dyDescent="0.25">
      <c r="A312" s="34"/>
      <c r="B312" s="35"/>
      <c r="C312" s="34"/>
      <c r="D312" s="35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customHeight="1" x14ac:dyDescent="0.25">
      <c r="A313" s="34"/>
      <c r="B313" s="35"/>
      <c r="C313" s="34"/>
      <c r="D313" s="35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customHeight="1" x14ac:dyDescent="0.25">
      <c r="A314" s="34"/>
      <c r="B314" s="35"/>
      <c r="C314" s="34"/>
      <c r="D314" s="35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customHeight="1" x14ac:dyDescent="0.25">
      <c r="A315" s="34"/>
      <c r="B315" s="35"/>
      <c r="C315" s="34"/>
      <c r="D315" s="35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customHeight="1" x14ac:dyDescent="0.25">
      <c r="A316" s="34"/>
      <c r="B316" s="35"/>
      <c r="C316" s="34"/>
      <c r="D316" s="35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customHeight="1" x14ac:dyDescent="0.25">
      <c r="A317" s="34"/>
      <c r="B317" s="35"/>
      <c r="C317" s="34"/>
      <c r="D317" s="35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customHeight="1" x14ac:dyDescent="0.25">
      <c r="A318" s="34"/>
      <c r="B318" s="35"/>
      <c r="C318" s="34"/>
      <c r="D318" s="35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customHeight="1" x14ac:dyDescent="0.25">
      <c r="A319" s="34"/>
      <c r="B319" s="35"/>
      <c r="C319" s="34"/>
      <c r="D319" s="35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customHeight="1" x14ac:dyDescent="0.25">
      <c r="A320" s="34"/>
      <c r="B320" s="35"/>
      <c r="C320" s="34"/>
      <c r="D320" s="35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customHeight="1" x14ac:dyDescent="0.25">
      <c r="A321" s="34"/>
      <c r="B321" s="35"/>
      <c r="C321" s="34"/>
      <c r="D321" s="35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customHeight="1" x14ac:dyDescent="0.25">
      <c r="A322" s="34"/>
      <c r="B322" s="35"/>
      <c r="C322" s="34"/>
      <c r="D322" s="35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customHeight="1" x14ac:dyDescent="0.25">
      <c r="A323" s="34"/>
      <c r="B323" s="35"/>
      <c r="C323" s="34"/>
      <c r="D323" s="35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customHeight="1" x14ac:dyDescent="0.25">
      <c r="A324" s="34"/>
      <c r="B324" s="35"/>
      <c r="C324" s="34"/>
      <c r="D324" s="35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customHeight="1" x14ac:dyDescent="0.25">
      <c r="A325" s="34"/>
      <c r="B325" s="35"/>
      <c r="C325" s="34"/>
      <c r="D325" s="35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customHeight="1" x14ac:dyDescent="0.25">
      <c r="A326" s="34"/>
      <c r="B326" s="35"/>
      <c r="C326" s="34"/>
      <c r="D326" s="35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customHeight="1" x14ac:dyDescent="0.25">
      <c r="A327" s="34"/>
      <c r="B327" s="35"/>
      <c r="C327" s="34"/>
      <c r="D327" s="35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customHeight="1" x14ac:dyDescent="0.25">
      <c r="A328" s="34"/>
      <c r="B328" s="35"/>
      <c r="C328" s="34"/>
      <c r="D328" s="35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customHeight="1" x14ac:dyDescent="0.25">
      <c r="A329" s="34"/>
      <c r="B329" s="35"/>
      <c r="C329" s="34"/>
      <c r="D329" s="35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customHeight="1" x14ac:dyDescent="0.25">
      <c r="A330" s="34"/>
      <c r="B330" s="35"/>
      <c r="C330" s="34"/>
      <c r="D330" s="35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customHeight="1" x14ac:dyDescent="0.25">
      <c r="A331" s="34"/>
      <c r="B331" s="35"/>
      <c r="C331" s="34"/>
      <c r="D331" s="35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customHeight="1" x14ac:dyDescent="0.25">
      <c r="A332" s="34"/>
      <c r="B332" s="35"/>
      <c r="C332" s="34"/>
      <c r="D332" s="35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customHeight="1" x14ac:dyDescent="0.25">
      <c r="A333" s="34"/>
      <c r="B333" s="35"/>
      <c r="C333" s="34"/>
      <c r="D333" s="35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customHeight="1" x14ac:dyDescent="0.25">
      <c r="A334" s="34"/>
      <c r="B334" s="35"/>
      <c r="C334" s="34"/>
      <c r="D334" s="35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customHeight="1" x14ac:dyDescent="0.25">
      <c r="A335" s="34"/>
      <c r="B335" s="35"/>
      <c r="C335" s="34"/>
      <c r="D335" s="35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customHeight="1" x14ac:dyDescent="0.25">
      <c r="A336" s="34"/>
      <c r="B336" s="35"/>
      <c r="C336" s="34"/>
      <c r="D336" s="35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customHeight="1" x14ac:dyDescent="0.25">
      <c r="A337" s="34"/>
      <c r="B337" s="35"/>
      <c r="C337" s="34"/>
      <c r="D337" s="35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customHeight="1" x14ac:dyDescent="0.25">
      <c r="A338" s="34"/>
      <c r="B338" s="35"/>
      <c r="C338" s="34"/>
      <c r="D338" s="35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customHeight="1" x14ac:dyDescent="0.25">
      <c r="A339" s="34"/>
      <c r="B339" s="35"/>
      <c r="C339" s="34"/>
      <c r="D339" s="35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customHeight="1" x14ac:dyDescent="0.25">
      <c r="A340" s="34"/>
      <c r="B340" s="35"/>
      <c r="C340" s="34"/>
      <c r="D340" s="35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customHeight="1" x14ac:dyDescent="0.25">
      <c r="A341" s="34"/>
      <c r="B341" s="35"/>
      <c r="C341" s="34"/>
      <c r="D341" s="35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customHeight="1" x14ac:dyDescent="0.25">
      <c r="A342" s="34"/>
      <c r="B342" s="35"/>
      <c r="C342" s="34"/>
      <c r="D342" s="35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customHeight="1" x14ac:dyDescent="0.25">
      <c r="A343" s="34"/>
      <c r="B343" s="35"/>
      <c r="C343" s="34"/>
      <c r="D343" s="35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customHeight="1" x14ac:dyDescent="0.25">
      <c r="A344" s="34"/>
      <c r="B344" s="35"/>
      <c r="C344" s="34"/>
      <c r="D344" s="35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customHeight="1" x14ac:dyDescent="0.25">
      <c r="A345" s="34"/>
      <c r="B345" s="35"/>
      <c r="C345" s="34"/>
      <c r="D345" s="35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customHeight="1" x14ac:dyDescent="0.25">
      <c r="A346" s="34"/>
      <c r="B346" s="35"/>
      <c r="C346" s="34"/>
      <c r="D346" s="35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customHeight="1" x14ac:dyDescent="0.25">
      <c r="A347" s="34"/>
      <c r="B347" s="35"/>
      <c r="C347" s="34"/>
      <c r="D347" s="35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customHeight="1" x14ac:dyDescent="0.25">
      <c r="A348" s="34"/>
      <c r="B348" s="35"/>
      <c r="C348" s="34"/>
      <c r="D348" s="35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customHeight="1" x14ac:dyDescent="0.25">
      <c r="A349" s="34"/>
      <c r="B349" s="35"/>
      <c r="C349" s="34"/>
      <c r="D349" s="35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customHeight="1" x14ac:dyDescent="0.25">
      <c r="A350" s="34"/>
      <c r="B350" s="35"/>
      <c r="C350" s="34"/>
      <c r="D350" s="35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customHeight="1" x14ac:dyDescent="0.25">
      <c r="A351" s="34"/>
      <c r="B351" s="35"/>
      <c r="C351" s="34"/>
      <c r="D351" s="35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customHeight="1" x14ac:dyDescent="0.25">
      <c r="A352" s="34"/>
      <c r="B352" s="35"/>
      <c r="C352" s="34"/>
      <c r="D352" s="35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customHeight="1" x14ac:dyDescent="0.25">
      <c r="A353" s="34"/>
      <c r="B353" s="35"/>
      <c r="C353" s="34"/>
      <c r="D353" s="35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customHeight="1" x14ac:dyDescent="0.25">
      <c r="A354" s="34"/>
      <c r="B354" s="35"/>
      <c r="C354" s="34"/>
      <c r="D354" s="35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customHeight="1" x14ac:dyDescent="0.25">
      <c r="A355" s="34"/>
      <c r="B355" s="35"/>
      <c r="C355" s="34"/>
      <c r="D355" s="35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customHeight="1" x14ac:dyDescent="0.25">
      <c r="A356" s="34"/>
      <c r="B356" s="35"/>
      <c r="C356" s="34"/>
      <c r="D356" s="35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customHeight="1" x14ac:dyDescent="0.25">
      <c r="A357" s="34"/>
      <c r="B357" s="35"/>
      <c r="C357" s="34"/>
      <c r="D357" s="35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customHeight="1" x14ac:dyDescent="0.25">
      <c r="A358" s="34"/>
      <c r="B358" s="35"/>
      <c r="C358" s="34"/>
      <c r="D358" s="35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customHeight="1" x14ac:dyDescent="0.25">
      <c r="A359" s="34"/>
      <c r="B359" s="35"/>
      <c r="C359" s="34"/>
      <c r="D359" s="35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customHeight="1" x14ac:dyDescent="0.25">
      <c r="A360" s="34"/>
      <c r="B360" s="35"/>
      <c r="C360" s="34"/>
      <c r="D360" s="35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customHeight="1" x14ac:dyDescent="0.25">
      <c r="A361" s="34"/>
      <c r="B361" s="35"/>
      <c r="C361" s="34"/>
      <c r="D361" s="35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customHeight="1" x14ac:dyDescent="0.25">
      <c r="A362" s="34"/>
      <c r="B362" s="35"/>
      <c r="C362" s="34"/>
      <c r="D362" s="35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customHeight="1" x14ac:dyDescent="0.25">
      <c r="A363" s="34"/>
      <c r="B363" s="35"/>
      <c r="C363" s="34"/>
      <c r="D363" s="35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customHeight="1" x14ac:dyDescent="0.25">
      <c r="A364" s="34"/>
      <c r="B364" s="35"/>
      <c r="C364" s="34"/>
      <c r="D364" s="35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customHeight="1" x14ac:dyDescent="0.25">
      <c r="A365" s="34"/>
      <c r="B365" s="35"/>
      <c r="C365" s="34"/>
      <c r="D365" s="35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customHeight="1" x14ac:dyDescent="0.25">
      <c r="A366" s="34"/>
      <c r="B366" s="35"/>
      <c r="C366" s="34"/>
      <c r="D366" s="35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customHeight="1" x14ac:dyDescent="0.25">
      <c r="A367" s="34"/>
      <c r="B367" s="35"/>
      <c r="C367" s="34"/>
      <c r="D367" s="35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customHeight="1" x14ac:dyDescent="0.25">
      <c r="A368" s="34"/>
      <c r="B368" s="35"/>
      <c r="C368" s="34"/>
      <c r="D368" s="35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customHeight="1" x14ac:dyDescent="0.25">
      <c r="A369" s="34"/>
      <c r="B369" s="35"/>
      <c r="C369" s="34"/>
      <c r="D369" s="35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customHeight="1" x14ac:dyDescent="0.25">
      <c r="A370" s="34"/>
      <c r="B370" s="35"/>
      <c r="C370" s="34"/>
      <c r="D370" s="35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customHeight="1" x14ac:dyDescent="0.25">
      <c r="A371" s="34"/>
      <c r="B371" s="35"/>
      <c r="C371" s="34"/>
      <c r="D371" s="35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customHeight="1" x14ac:dyDescent="0.25">
      <c r="A372" s="34"/>
      <c r="B372" s="35"/>
      <c r="C372" s="34"/>
      <c r="D372" s="35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customHeight="1" x14ac:dyDescent="0.25">
      <c r="A373" s="34"/>
      <c r="B373" s="35"/>
      <c r="C373" s="34"/>
      <c r="D373" s="35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customHeight="1" x14ac:dyDescent="0.25">
      <c r="A374" s="34"/>
      <c r="B374" s="35"/>
      <c r="C374" s="34"/>
      <c r="D374" s="35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customHeight="1" x14ac:dyDescent="0.25">
      <c r="A375" s="34"/>
      <c r="B375" s="35"/>
      <c r="C375" s="34"/>
      <c r="D375" s="35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customHeight="1" x14ac:dyDescent="0.25">
      <c r="A376" s="34"/>
      <c r="B376" s="35"/>
      <c r="C376" s="34"/>
      <c r="D376" s="35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customHeight="1" x14ac:dyDescent="0.25">
      <c r="A377" s="34"/>
      <c r="B377" s="35"/>
      <c r="C377" s="34"/>
      <c r="D377" s="35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customHeight="1" x14ac:dyDescent="0.25">
      <c r="A378" s="34"/>
      <c r="B378" s="35"/>
      <c r="C378" s="34"/>
      <c r="D378" s="35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customHeight="1" x14ac:dyDescent="0.25">
      <c r="A379" s="34"/>
      <c r="B379" s="35"/>
      <c r="C379" s="34"/>
      <c r="D379" s="35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customHeight="1" x14ac:dyDescent="0.25">
      <c r="A380" s="34"/>
      <c r="B380" s="35"/>
      <c r="C380" s="34"/>
      <c r="D380" s="35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customHeight="1" x14ac:dyDescent="0.25">
      <c r="A381" s="34"/>
      <c r="B381" s="35"/>
      <c r="C381" s="34"/>
      <c r="D381" s="35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customHeight="1" x14ac:dyDescent="0.25">
      <c r="A382" s="34"/>
      <c r="B382" s="35"/>
      <c r="C382" s="34"/>
      <c r="D382" s="35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customHeight="1" x14ac:dyDescent="0.25">
      <c r="A383" s="34"/>
      <c r="B383" s="35"/>
      <c r="C383" s="34"/>
      <c r="D383" s="35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customHeight="1" x14ac:dyDescent="0.25">
      <c r="A384" s="34"/>
      <c r="B384" s="35"/>
      <c r="C384" s="34"/>
      <c r="D384" s="35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customHeight="1" x14ac:dyDescent="0.25">
      <c r="A385" s="34"/>
      <c r="B385" s="35"/>
      <c r="C385" s="34"/>
      <c r="D385" s="35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customHeight="1" x14ac:dyDescent="0.25">
      <c r="A386" s="34"/>
      <c r="B386" s="35"/>
      <c r="C386" s="34"/>
      <c r="D386" s="35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customHeight="1" x14ac:dyDescent="0.25">
      <c r="A387" s="34"/>
      <c r="B387" s="35"/>
      <c r="C387" s="34"/>
      <c r="D387" s="35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customHeight="1" x14ac:dyDescent="0.25">
      <c r="A388" s="34"/>
      <c r="B388" s="35"/>
      <c r="C388" s="34"/>
      <c r="D388" s="35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customHeight="1" x14ac:dyDescent="0.25">
      <c r="A389" s="34"/>
      <c r="B389" s="35"/>
      <c r="C389" s="34"/>
      <c r="D389" s="35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customHeight="1" x14ac:dyDescent="0.25">
      <c r="A390" s="34"/>
      <c r="B390" s="35"/>
      <c r="C390" s="34"/>
      <c r="D390" s="35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customHeight="1" x14ac:dyDescent="0.25">
      <c r="A391" s="34"/>
      <c r="B391" s="35"/>
      <c r="C391" s="34"/>
      <c r="D391" s="35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customHeight="1" x14ac:dyDescent="0.25">
      <c r="A392" s="34"/>
      <c r="B392" s="35"/>
      <c r="C392" s="34"/>
      <c r="D392" s="35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customHeight="1" x14ac:dyDescent="0.25">
      <c r="A393" s="34"/>
      <c r="B393" s="35"/>
      <c r="C393" s="34"/>
      <c r="D393" s="35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customHeight="1" x14ac:dyDescent="0.25">
      <c r="A394" s="34"/>
      <c r="B394" s="35"/>
      <c r="C394" s="34"/>
      <c r="D394" s="35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customHeight="1" x14ac:dyDescent="0.25">
      <c r="A395" s="34"/>
      <c r="B395" s="35"/>
      <c r="C395" s="34"/>
      <c r="D395" s="35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customHeight="1" x14ac:dyDescent="0.25">
      <c r="A396" s="34"/>
      <c r="B396" s="35"/>
      <c r="C396" s="34"/>
      <c r="D396" s="35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customHeight="1" x14ac:dyDescent="0.25">
      <c r="A397" s="34"/>
      <c r="B397" s="35"/>
      <c r="C397" s="34"/>
      <c r="D397" s="35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customHeight="1" x14ac:dyDescent="0.25">
      <c r="A398" s="34"/>
      <c r="B398" s="35"/>
      <c r="C398" s="34"/>
      <c r="D398" s="35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customHeight="1" x14ac:dyDescent="0.25">
      <c r="A399" s="34"/>
      <c r="B399" s="35"/>
      <c r="C399" s="34"/>
      <c r="D399" s="35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customHeight="1" x14ac:dyDescent="0.25">
      <c r="A400" s="34"/>
      <c r="B400" s="35"/>
      <c r="C400" s="34"/>
      <c r="D400" s="35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customHeight="1" x14ac:dyDescent="0.25">
      <c r="A401" s="34"/>
      <c r="B401" s="35"/>
      <c r="C401" s="34"/>
      <c r="D401" s="35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customHeight="1" x14ac:dyDescent="0.25">
      <c r="A402" s="34"/>
      <c r="B402" s="35"/>
      <c r="C402" s="34"/>
      <c r="D402" s="35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customHeight="1" x14ac:dyDescent="0.25">
      <c r="A403" s="34"/>
      <c r="B403" s="35"/>
      <c r="C403" s="34"/>
      <c r="D403" s="35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customHeight="1" x14ac:dyDescent="0.25">
      <c r="A404" s="34"/>
      <c r="B404" s="35"/>
      <c r="C404" s="34"/>
      <c r="D404" s="35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customHeight="1" x14ac:dyDescent="0.25">
      <c r="A405" s="34"/>
      <c r="B405" s="35"/>
      <c r="C405" s="34"/>
      <c r="D405" s="35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customHeight="1" x14ac:dyDescent="0.25">
      <c r="A406" s="34"/>
      <c r="B406" s="35"/>
      <c r="C406" s="34"/>
      <c r="D406" s="35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customHeight="1" x14ac:dyDescent="0.25">
      <c r="A407" s="34"/>
      <c r="B407" s="35"/>
      <c r="C407" s="34"/>
      <c r="D407" s="35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customHeight="1" x14ac:dyDescent="0.25">
      <c r="A408" s="34"/>
      <c r="B408" s="35"/>
      <c r="C408" s="34"/>
      <c r="D408" s="35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customHeight="1" x14ac:dyDescent="0.25">
      <c r="A409" s="34"/>
      <c r="B409" s="35"/>
      <c r="C409" s="34"/>
      <c r="D409" s="35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customHeight="1" x14ac:dyDescent="0.25">
      <c r="A410" s="34"/>
      <c r="B410" s="35"/>
      <c r="C410" s="34"/>
      <c r="D410" s="35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customHeight="1" x14ac:dyDescent="0.25">
      <c r="A411" s="34"/>
      <c r="B411" s="35"/>
      <c r="C411" s="34"/>
      <c r="D411" s="35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customHeight="1" x14ac:dyDescent="0.25">
      <c r="A412" s="34"/>
      <c r="B412" s="35"/>
      <c r="C412" s="34"/>
      <c r="D412" s="35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customHeight="1" x14ac:dyDescent="0.25">
      <c r="A413" s="34"/>
      <c r="B413" s="35"/>
      <c r="C413" s="34"/>
      <c r="D413" s="35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customHeight="1" x14ac:dyDescent="0.25">
      <c r="A414" s="34"/>
      <c r="B414" s="35"/>
      <c r="C414" s="34"/>
      <c r="D414" s="35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customHeight="1" x14ac:dyDescent="0.25">
      <c r="A415" s="34"/>
      <c r="B415" s="35"/>
      <c r="C415" s="34"/>
      <c r="D415" s="35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customHeight="1" x14ac:dyDescent="0.25">
      <c r="A416" s="34"/>
      <c r="B416" s="35"/>
      <c r="C416" s="34"/>
      <c r="D416" s="35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customHeight="1" x14ac:dyDescent="0.25">
      <c r="A417" s="34"/>
      <c r="B417" s="35"/>
      <c r="C417" s="34"/>
      <c r="D417" s="35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customHeight="1" x14ac:dyDescent="0.25">
      <c r="A418" s="34"/>
      <c r="B418" s="35"/>
      <c r="C418" s="34"/>
      <c r="D418" s="35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customHeight="1" x14ac:dyDescent="0.25">
      <c r="A419" s="34"/>
      <c r="B419" s="35"/>
      <c r="C419" s="34"/>
      <c r="D419" s="35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customHeight="1" x14ac:dyDescent="0.25">
      <c r="A420" s="34"/>
      <c r="B420" s="35"/>
      <c r="C420" s="34"/>
      <c r="D420" s="35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customHeight="1" x14ac:dyDescent="0.25">
      <c r="A421" s="34"/>
      <c r="B421" s="35"/>
      <c r="C421" s="34"/>
      <c r="D421" s="35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customHeight="1" x14ac:dyDescent="0.25">
      <c r="A422" s="34"/>
      <c r="B422" s="35"/>
      <c r="C422" s="34"/>
      <c r="D422" s="35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customHeight="1" x14ac:dyDescent="0.25">
      <c r="A423" s="34"/>
      <c r="B423" s="35"/>
      <c r="C423" s="34"/>
      <c r="D423" s="35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customHeight="1" x14ac:dyDescent="0.25">
      <c r="A424" s="34"/>
      <c r="B424" s="35"/>
      <c r="C424" s="34"/>
      <c r="D424" s="35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customHeight="1" x14ac:dyDescent="0.25">
      <c r="A425" s="34"/>
      <c r="B425" s="35"/>
      <c r="C425" s="34"/>
      <c r="D425" s="35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customHeight="1" x14ac:dyDescent="0.25">
      <c r="A426" s="34"/>
      <c r="B426" s="35"/>
      <c r="C426" s="34"/>
      <c r="D426" s="35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customHeight="1" x14ac:dyDescent="0.25">
      <c r="A427" s="34"/>
      <c r="B427" s="35"/>
      <c r="C427" s="34"/>
      <c r="D427" s="35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customHeight="1" x14ac:dyDescent="0.25">
      <c r="A428" s="34"/>
      <c r="B428" s="35"/>
      <c r="C428" s="34"/>
      <c r="D428" s="35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customHeight="1" x14ac:dyDescent="0.25">
      <c r="A429" s="34"/>
      <c r="B429" s="35"/>
      <c r="C429" s="34"/>
      <c r="D429" s="35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customHeight="1" x14ac:dyDescent="0.25">
      <c r="A430" s="34"/>
      <c r="B430" s="35"/>
      <c r="C430" s="34"/>
      <c r="D430" s="35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customHeight="1" x14ac:dyDescent="0.25">
      <c r="A431" s="34"/>
      <c r="B431" s="35"/>
      <c r="C431" s="34"/>
      <c r="D431" s="35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customHeight="1" x14ac:dyDescent="0.25">
      <c r="A432" s="34"/>
      <c r="B432" s="35"/>
      <c r="C432" s="34"/>
      <c r="D432" s="35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customHeight="1" x14ac:dyDescent="0.25">
      <c r="A433" s="34"/>
      <c r="B433" s="35"/>
      <c r="C433" s="34"/>
      <c r="D433" s="35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customHeight="1" x14ac:dyDescent="0.25">
      <c r="A434" s="34"/>
      <c r="B434" s="35"/>
      <c r="C434" s="34"/>
      <c r="D434" s="35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customHeight="1" x14ac:dyDescent="0.25">
      <c r="A435" s="34"/>
      <c r="B435" s="35"/>
      <c r="C435" s="34"/>
      <c r="D435" s="35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customHeight="1" x14ac:dyDescent="0.25">
      <c r="A436" s="34"/>
      <c r="B436" s="35"/>
      <c r="C436" s="34"/>
      <c r="D436" s="35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customHeight="1" x14ac:dyDescent="0.25">
      <c r="A437" s="34"/>
      <c r="B437" s="35"/>
      <c r="C437" s="34"/>
      <c r="D437" s="35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customHeight="1" x14ac:dyDescent="0.25">
      <c r="A438" s="34"/>
      <c r="B438" s="35"/>
      <c r="C438" s="34"/>
      <c r="D438" s="35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customHeight="1" x14ac:dyDescent="0.25">
      <c r="A439" s="34"/>
      <c r="B439" s="35"/>
      <c r="C439" s="34"/>
      <c r="D439" s="35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customHeight="1" x14ac:dyDescent="0.25">
      <c r="A440" s="34"/>
      <c r="B440" s="35"/>
      <c r="C440" s="34"/>
      <c r="D440" s="35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customHeight="1" x14ac:dyDescent="0.25">
      <c r="A441" s="34"/>
      <c r="B441" s="35"/>
      <c r="C441" s="34"/>
      <c r="D441" s="35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customHeight="1" x14ac:dyDescent="0.25">
      <c r="A442" s="34"/>
      <c r="B442" s="35"/>
      <c r="C442" s="34"/>
      <c r="D442" s="35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customHeight="1" x14ac:dyDescent="0.25">
      <c r="A443" s="34"/>
      <c r="B443" s="35"/>
      <c r="C443" s="34"/>
      <c r="D443" s="35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customHeight="1" x14ac:dyDescent="0.25">
      <c r="A444" s="34"/>
      <c r="B444" s="35"/>
      <c r="C444" s="34"/>
      <c r="D444" s="35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customHeight="1" x14ac:dyDescent="0.25">
      <c r="A445" s="34"/>
      <c r="B445" s="35"/>
      <c r="C445" s="34"/>
      <c r="D445" s="35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customHeight="1" x14ac:dyDescent="0.25">
      <c r="A446" s="34"/>
      <c r="B446" s="35"/>
      <c r="C446" s="34"/>
      <c r="D446" s="35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customHeight="1" x14ac:dyDescent="0.25">
      <c r="A447" s="34"/>
      <c r="B447" s="35"/>
      <c r="C447" s="34"/>
      <c r="D447" s="35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customHeight="1" x14ac:dyDescent="0.25">
      <c r="A448" s="34"/>
      <c r="B448" s="35"/>
      <c r="C448" s="34"/>
      <c r="D448" s="35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customHeight="1" x14ac:dyDescent="0.25">
      <c r="A449" s="34"/>
      <c r="B449" s="35"/>
      <c r="C449" s="34"/>
      <c r="D449" s="35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customHeight="1" x14ac:dyDescent="0.25">
      <c r="A450" s="34"/>
      <c r="B450" s="35"/>
      <c r="C450" s="34"/>
      <c r="D450" s="35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customHeight="1" x14ac:dyDescent="0.25">
      <c r="A451" s="34"/>
      <c r="B451" s="35"/>
      <c r="C451" s="34"/>
      <c r="D451" s="35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customHeight="1" x14ac:dyDescent="0.25">
      <c r="A452" s="34"/>
      <c r="B452" s="35"/>
      <c r="C452" s="34"/>
      <c r="D452" s="35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customHeight="1" x14ac:dyDescent="0.25">
      <c r="A453" s="34"/>
      <c r="B453" s="35"/>
      <c r="C453" s="34"/>
      <c r="D453" s="35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customHeight="1" x14ac:dyDescent="0.25">
      <c r="A454" s="34"/>
      <c r="B454" s="35"/>
      <c r="C454" s="34"/>
      <c r="D454" s="35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customHeight="1" x14ac:dyDescent="0.25">
      <c r="A455" s="34"/>
      <c r="B455" s="35"/>
      <c r="C455" s="34"/>
      <c r="D455" s="35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customHeight="1" x14ac:dyDescent="0.25">
      <c r="A456" s="34"/>
      <c r="B456" s="35"/>
      <c r="C456" s="34"/>
      <c r="D456" s="35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customHeight="1" x14ac:dyDescent="0.25">
      <c r="A457" s="34"/>
      <c r="B457" s="35"/>
      <c r="C457" s="34"/>
      <c r="D457" s="35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customHeight="1" x14ac:dyDescent="0.25">
      <c r="A458" s="34"/>
      <c r="B458" s="35"/>
      <c r="C458" s="34"/>
      <c r="D458" s="35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customHeight="1" x14ac:dyDescent="0.25">
      <c r="A459" s="34"/>
      <c r="B459" s="35"/>
      <c r="C459" s="34"/>
      <c r="D459" s="35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customHeight="1" x14ac:dyDescent="0.25">
      <c r="A460" s="34"/>
      <c r="B460" s="35"/>
      <c r="C460" s="34"/>
      <c r="D460" s="35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customHeight="1" x14ac:dyDescent="0.25">
      <c r="A461" s="34"/>
      <c r="B461" s="35"/>
      <c r="C461" s="34"/>
      <c r="D461" s="35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customHeight="1" x14ac:dyDescent="0.25">
      <c r="A462" s="34"/>
      <c r="B462" s="35"/>
      <c r="C462" s="34"/>
      <c r="D462" s="35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customHeight="1" x14ac:dyDescent="0.25">
      <c r="A463" s="34"/>
      <c r="B463" s="35"/>
      <c r="C463" s="34"/>
      <c r="D463" s="35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customHeight="1" x14ac:dyDescent="0.25">
      <c r="A464" s="34"/>
      <c r="B464" s="35"/>
      <c r="C464" s="34"/>
      <c r="D464" s="35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customHeight="1" x14ac:dyDescent="0.25">
      <c r="A465" s="34"/>
      <c r="B465" s="35"/>
      <c r="C465" s="34"/>
      <c r="D465" s="35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customHeight="1" x14ac:dyDescent="0.25">
      <c r="A466" s="34"/>
      <c r="B466" s="35"/>
      <c r="C466" s="34"/>
      <c r="D466" s="35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customHeight="1" x14ac:dyDescent="0.25">
      <c r="A467" s="34"/>
      <c r="B467" s="35"/>
      <c r="C467" s="34"/>
      <c r="D467" s="35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customHeight="1" x14ac:dyDescent="0.25">
      <c r="A468" s="34"/>
      <c r="B468" s="35"/>
      <c r="C468" s="34"/>
      <c r="D468" s="35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customHeight="1" x14ac:dyDescent="0.25">
      <c r="A469" s="34"/>
      <c r="B469" s="35"/>
      <c r="C469" s="34"/>
      <c r="D469" s="35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customHeight="1" x14ac:dyDescent="0.25">
      <c r="A470" s="34"/>
      <c r="B470" s="35"/>
      <c r="C470" s="34"/>
      <c r="D470" s="35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customHeight="1" x14ac:dyDescent="0.25">
      <c r="A471" s="34"/>
      <c r="B471" s="35"/>
      <c r="C471" s="34"/>
      <c r="D471" s="35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customHeight="1" x14ac:dyDescent="0.25">
      <c r="A472" s="34"/>
      <c r="B472" s="35"/>
      <c r="C472" s="34"/>
      <c r="D472" s="35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customHeight="1" x14ac:dyDescent="0.25">
      <c r="A473" s="34"/>
      <c r="B473" s="35"/>
      <c r="C473" s="34"/>
      <c r="D473" s="35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customHeight="1" x14ac:dyDescent="0.25">
      <c r="A474" s="34"/>
      <c r="B474" s="35"/>
      <c r="C474" s="34"/>
      <c r="D474" s="35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customHeight="1" x14ac:dyDescent="0.25">
      <c r="A475" s="34"/>
      <c r="B475" s="35"/>
      <c r="C475" s="34"/>
      <c r="D475" s="35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customHeight="1" x14ac:dyDescent="0.25">
      <c r="A476" s="34"/>
      <c r="B476" s="35"/>
      <c r="C476" s="34"/>
      <c r="D476" s="35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customHeight="1" x14ac:dyDescent="0.25">
      <c r="A477" s="34"/>
      <c r="B477" s="35"/>
      <c r="C477" s="34"/>
      <c r="D477" s="35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customHeight="1" x14ac:dyDescent="0.25">
      <c r="A478" s="34"/>
      <c r="B478" s="35"/>
      <c r="C478" s="34"/>
      <c r="D478" s="35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customHeight="1" x14ac:dyDescent="0.25">
      <c r="A479" s="34"/>
      <c r="B479" s="35"/>
      <c r="C479" s="34"/>
      <c r="D479" s="35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customHeight="1" x14ac:dyDescent="0.25">
      <c r="A480" s="34"/>
      <c r="B480" s="35"/>
      <c r="C480" s="34"/>
      <c r="D480" s="35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customHeight="1" x14ac:dyDescent="0.25">
      <c r="A481" s="34"/>
      <c r="B481" s="35"/>
      <c r="C481" s="34"/>
      <c r="D481" s="35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customHeight="1" x14ac:dyDescent="0.25">
      <c r="A482" s="34"/>
      <c r="B482" s="35"/>
      <c r="C482" s="34"/>
      <c r="D482" s="35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customHeight="1" x14ac:dyDescent="0.25">
      <c r="A483" s="34"/>
      <c r="B483" s="35"/>
      <c r="C483" s="34"/>
      <c r="D483" s="35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customHeight="1" x14ac:dyDescent="0.25">
      <c r="A484" s="34"/>
      <c r="B484" s="35"/>
      <c r="C484" s="34"/>
      <c r="D484" s="35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customHeight="1" x14ac:dyDescent="0.25">
      <c r="A485" s="34"/>
      <c r="B485" s="35"/>
      <c r="C485" s="34"/>
      <c r="D485" s="35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customHeight="1" x14ac:dyDescent="0.25">
      <c r="A486" s="34"/>
      <c r="B486" s="35"/>
      <c r="C486" s="34"/>
      <c r="D486" s="35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customHeight="1" x14ac:dyDescent="0.25">
      <c r="A487" s="34"/>
      <c r="B487" s="35"/>
      <c r="C487" s="34"/>
      <c r="D487" s="35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customHeight="1" x14ac:dyDescent="0.25">
      <c r="A488" s="34"/>
      <c r="B488" s="35"/>
      <c r="C488" s="34"/>
      <c r="D488" s="35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customHeight="1" x14ac:dyDescent="0.25">
      <c r="A489" s="34"/>
      <c r="B489" s="35"/>
      <c r="C489" s="34"/>
      <c r="D489" s="35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customHeight="1" x14ac:dyDescent="0.25">
      <c r="A490" s="34"/>
      <c r="B490" s="35"/>
      <c r="C490" s="34"/>
      <c r="D490" s="35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customHeight="1" x14ac:dyDescent="0.25">
      <c r="A491" s="34"/>
      <c r="B491" s="35"/>
      <c r="C491" s="34"/>
      <c r="D491" s="35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customHeight="1" x14ac:dyDescent="0.25">
      <c r="A492" s="34"/>
      <c r="B492" s="35"/>
      <c r="C492" s="34"/>
      <c r="D492" s="35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customHeight="1" x14ac:dyDescent="0.25">
      <c r="A493" s="34"/>
      <c r="B493" s="35"/>
      <c r="C493" s="34"/>
      <c r="D493" s="35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customHeight="1" x14ac:dyDescent="0.25">
      <c r="A494" s="34"/>
      <c r="B494" s="35"/>
      <c r="C494" s="34"/>
      <c r="D494" s="35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customHeight="1" x14ac:dyDescent="0.25">
      <c r="A495" s="34"/>
      <c r="B495" s="35"/>
      <c r="C495" s="34"/>
      <c r="D495" s="35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customHeight="1" x14ac:dyDescent="0.25">
      <c r="A496" s="34"/>
      <c r="B496" s="35"/>
      <c r="C496" s="34"/>
      <c r="D496" s="35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customHeight="1" x14ac:dyDescent="0.25">
      <c r="A497" s="34"/>
      <c r="B497" s="35"/>
      <c r="C497" s="34"/>
      <c r="D497" s="35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customHeight="1" x14ac:dyDescent="0.25">
      <c r="A498" s="34"/>
      <c r="B498" s="35"/>
      <c r="C498" s="34"/>
      <c r="D498" s="35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customHeight="1" x14ac:dyDescent="0.25">
      <c r="A499" s="34"/>
      <c r="B499" s="35"/>
      <c r="C499" s="34"/>
      <c r="D499" s="35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customHeight="1" x14ac:dyDescent="0.25">
      <c r="A500" s="34"/>
      <c r="B500" s="35"/>
      <c r="C500" s="34"/>
      <c r="D500" s="35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customHeight="1" x14ac:dyDescent="0.25">
      <c r="A501" s="34"/>
      <c r="B501" s="35"/>
      <c r="C501" s="34"/>
      <c r="D501" s="35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customHeight="1" x14ac:dyDescent="0.25">
      <c r="A502" s="34"/>
      <c r="B502" s="35"/>
      <c r="C502" s="34"/>
      <c r="D502" s="35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customHeight="1" x14ac:dyDescent="0.25">
      <c r="A503" s="34"/>
      <c r="B503" s="35"/>
      <c r="C503" s="34"/>
      <c r="D503" s="35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customHeight="1" x14ac:dyDescent="0.25">
      <c r="A504" s="34"/>
      <c r="B504" s="35"/>
      <c r="C504" s="34"/>
      <c r="D504" s="35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customHeight="1" x14ac:dyDescent="0.25">
      <c r="A505" s="34"/>
      <c r="B505" s="35"/>
      <c r="C505" s="34"/>
      <c r="D505" s="35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customHeight="1" x14ac:dyDescent="0.25">
      <c r="A506" s="34"/>
      <c r="B506" s="35"/>
      <c r="C506" s="34"/>
      <c r="D506" s="35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customHeight="1" x14ac:dyDescent="0.25">
      <c r="A507" s="34"/>
      <c r="B507" s="35"/>
      <c r="C507" s="34"/>
      <c r="D507" s="35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customHeight="1" x14ac:dyDescent="0.25">
      <c r="A508" s="34"/>
      <c r="B508" s="35"/>
      <c r="C508" s="34"/>
      <c r="D508" s="35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customHeight="1" x14ac:dyDescent="0.25">
      <c r="A509" s="34"/>
      <c r="B509" s="35"/>
      <c r="C509" s="34"/>
      <c r="D509" s="35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customHeight="1" x14ac:dyDescent="0.25">
      <c r="A510" s="34"/>
      <c r="B510" s="35"/>
      <c r="C510" s="34"/>
      <c r="D510" s="35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customHeight="1" x14ac:dyDescent="0.25">
      <c r="A511" s="34"/>
      <c r="B511" s="35"/>
      <c r="C511" s="34"/>
      <c r="D511" s="35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customHeight="1" x14ac:dyDescent="0.25">
      <c r="A512" s="34"/>
      <c r="B512" s="35"/>
      <c r="C512" s="34"/>
      <c r="D512" s="35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customHeight="1" x14ac:dyDescent="0.25">
      <c r="A513" s="34"/>
      <c r="B513" s="35"/>
      <c r="C513" s="34"/>
      <c r="D513" s="35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customHeight="1" x14ac:dyDescent="0.25">
      <c r="A514" s="34"/>
      <c r="B514" s="35"/>
      <c r="C514" s="34"/>
      <c r="D514" s="35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customHeight="1" x14ac:dyDescent="0.25">
      <c r="A515" s="34"/>
      <c r="B515" s="35"/>
      <c r="C515" s="34"/>
      <c r="D515" s="35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customHeight="1" x14ac:dyDescent="0.25">
      <c r="A516" s="34"/>
      <c r="B516" s="35"/>
      <c r="C516" s="34"/>
      <c r="D516" s="35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customHeight="1" x14ac:dyDescent="0.25">
      <c r="A517" s="34"/>
      <c r="B517" s="35"/>
      <c r="C517" s="34"/>
      <c r="D517" s="35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customHeight="1" x14ac:dyDescent="0.25">
      <c r="A518" s="34"/>
      <c r="B518" s="35"/>
      <c r="C518" s="34"/>
      <c r="D518" s="35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customHeight="1" x14ac:dyDescent="0.25">
      <c r="A519" s="34"/>
      <c r="B519" s="35"/>
      <c r="C519" s="34"/>
      <c r="D519" s="35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customHeight="1" x14ac:dyDescent="0.25">
      <c r="A520" s="34"/>
      <c r="B520" s="35"/>
      <c r="C520" s="34"/>
      <c r="D520" s="35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customHeight="1" x14ac:dyDescent="0.25">
      <c r="A521" s="34"/>
      <c r="B521" s="35"/>
      <c r="C521" s="34"/>
      <c r="D521" s="35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customHeight="1" x14ac:dyDescent="0.25">
      <c r="A522" s="34"/>
      <c r="B522" s="35"/>
      <c r="C522" s="34"/>
      <c r="D522" s="35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customHeight="1" x14ac:dyDescent="0.25">
      <c r="A523" s="34"/>
      <c r="B523" s="35"/>
      <c r="C523" s="34"/>
      <c r="D523" s="35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customHeight="1" x14ac:dyDescent="0.25">
      <c r="A524" s="34"/>
      <c r="B524" s="35"/>
      <c r="C524" s="34"/>
      <c r="D524" s="35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customHeight="1" x14ac:dyDescent="0.25">
      <c r="A525" s="34"/>
      <c r="B525" s="35"/>
      <c r="C525" s="34"/>
      <c r="D525" s="35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customHeight="1" x14ac:dyDescent="0.25">
      <c r="A526" s="34"/>
      <c r="B526" s="35"/>
      <c r="C526" s="34"/>
      <c r="D526" s="35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customHeight="1" x14ac:dyDescent="0.25">
      <c r="A527" s="34"/>
      <c r="B527" s="35"/>
      <c r="C527" s="34"/>
      <c r="D527" s="35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customHeight="1" x14ac:dyDescent="0.25">
      <c r="A528" s="34"/>
      <c r="B528" s="35"/>
      <c r="C528" s="34"/>
      <c r="D528" s="35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customHeight="1" x14ac:dyDescent="0.25">
      <c r="A529" s="34"/>
      <c r="B529" s="35"/>
      <c r="C529" s="34"/>
      <c r="D529" s="35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customHeight="1" x14ac:dyDescent="0.25">
      <c r="A530" s="34"/>
      <c r="B530" s="35"/>
      <c r="C530" s="34"/>
      <c r="D530" s="35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customHeight="1" x14ac:dyDescent="0.25">
      <c r="A531" s="34"/>
      <c r="B531" s="35"/>
      <c r="C531" s="34"/>
      <c r="D531" s="35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customHeight="1" x14ac:dyDescent="0.25">
      <c r="A532" s="34"/>
      <c r="B532" s="35"/>
      <c r="C532" s="34"/>
      <c r="D532" s="35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customHeight="1" x14ac:dyDescent="0.25">
      <c r="A533" s="34"/>
      <c r="B533" s="35"/>
      <c r="C533" s="34"/>
      <c r="D533" s="35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customHeight="1" x14ac:dyDescent="0.25">
      <c r="A534" s="34"/>
      <c r="B534" s="35"/>
      <c r="C534" s="34"/>
      <c r="D534" s="35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customHeight="1" x14ac:dyDescent="0.25">
      <c r="A535" s="34"/>
      <c r="B535" s="35"/>
      <c r="C535" s="34"/>
      <c r="D535" s="35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customHeight="1" x14ac:dyDescent="0.25">
      <c r="A536" s="34"/>
      <c r="B536" s="35"/>
      <c r="C536" s="34"/>
      <c r="D536" s="35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customHeight="1" x14ac:dyDescent="0.25">
      <c r="A537" s="34"/>
      <c r="B537" s="35"/>
      <c r="C537" s="34"/>
      <c r="D537" s="35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customHeight="1" x14ac:dyDescent="0.25">
      <c r="A538" s="34"/>
      <c r="B538" s="35"/>
      <c r="C538" s="34"/>
      <c r="D538" s="35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customHeight="1" x14ac:dyDescent="0.25">
      <c r="A539" s="34"/>
      <c r="B539" s="35"/>
      <c r="C539" s="34"/>
      <c r="D539" s="35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customHeight="1" x14ac:dyDescent="0.25">
      <c r="A540" s="34"/>
      <c r="B540" s="35"/>
      <c r="C540" s="34"/>
      <c r="D540" s="35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customHeight="1" x14ac:dyDescent="0.25">
      <c r="A541" s="34"/>
      <c r="B541" s="35"/>
      <c r="C541" s="34"/>
      <c r="D541" s="35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customHeight="1" x14ac:dyDescent="0.25">
      <c r="A542" s="34"/>
      <c r="B542" s="35"/>
      <c r="C542" s="34"/>
      <c r="D542" s="35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customHeight="1" x14ac:dyDescent="0.25">
      <c r="A543" s="34"/>
      <c r="B543" s="35"/>
      <c r="C543" s="34"/>
      <c r="D543" s="35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customHeight="1" x14ac:dyDescent="0.25">
      <c r="A544" s="34"/>
      <c r="B544" s="35"/>
      <c r="C544" s="34"/>
      <c r="D544" s="35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customHeight="1" x14ac:dyDescent="0.25">
      <c r="A545" s="34"/>
      <c r="B545" s="35"/>
      <c r="C545" s="34"/>
      <c r="D545" s="35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customHeight="1" x14ac:dyDescent="0.25">
      <c r="A546" s="34"/>
      <c r="B546" s="35"/>
      <c r="C546" s="34"/>
      <c r="D546" s="35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customHeight="1" x14ac:dyDescent="0.25">
      <c r="A547" s="34"/>
      <c r="B547" s="35"/>
      <c r="C547" s="34"/>
      <c r="D547" s="35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customHeight="1" x14ac:dyDescent="0.25">
      <c r="A548" s="34"/>
      <c r="B548" s="35"/>
      <c r="C548" s="34"/>
      <c r="D548" s="35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customHeight="1" x14ac:dyDescent="0.25">
      <c r="A549" s="34"/>
      <c r="B549" s="35"/>
      <c r="C549" s="34"/>
      <c r="D549" s="35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customHeight="1" x14ac:dyDescent="0.25">
      <c r="A550" s="34"/>
      <c r="B550" s="35"/>
      <c r="C550" s="34"/>
      <c r="D550" s="35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customHeight="1" x14ac:dyDescent="0.25">
      <c r="A551" s="34"/>
      <c r="B551" s="35"/>
      <c r="C551" s="34"/>
      <c r="D551" s="35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customHeight="1" x14ac:dyDescent="0.25">
      <c r="A552" s="34"/>
      <c r="B552" s="35"/>
      <c r="C552" s="34"/>
      <c r="D552" s="35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customHeight="1" x14ac:dyDescent="0.25">
      <c r="A553" s="34"/>
      <c r="B553" s="35"/>
      <c r="C553" s="34"/>
      <c r="D553" s="35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customHeight="1" x14ac:dyDescent="0.25">
      <c r="A554" s="34"/>
      <c r="B554" s="35"/>
      <c r="C554" s="34"/>
      <c r="D554" s="35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customHeight="1" x14ac:dyDescent="0.25">
      <c r="A555" s="34"/>
      <c r="B555" s="35"/>
      <c r="C555" s="34"/>
      <c r="D555" s="35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customHeight="1" x14ac:dyDescent="0.25">
      <c r="A556" s="34"/>
      <c r="B556" s="35"/>
      <c r="C556" s="34"/>
      <c r="D556" s="35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customHeight="1" x14ac:dyDescent="0.25">
      <c r="A557" s="34"/>
      <c r="B557" s="35"/>
      <c r="C557" s="34"/>
      <c r="D557" s="35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customHeight="1" x14ac:dyDescent="0.25">
      <c r="A558" s="34"/>
      <c r="B558" s="35"/>
      <c r="C558" s="34"/>
      <c r="D558" s="35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customHeight="1" x14ac:dyDescent="0.25">
      <c r="A559" s="34"/>
      <c r="B559" s="35"/>
      <c r="C559" s="34"/>
      <c r="D559" s="35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customHeight="1" x14ac:dyDescent="0.25">
      <c r="A560" s="34"/>
      <c r="B560" s="35"/>
      <c r="C560" s="34"/>
      <c r="D560" s="35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customHeight="1" x14ac:dyDescent="0.25">
      <c r="A561" s="34"/>
      <c r="B561" s="35"/>
      <c r="C561" s="34"/>
      <c r="D561" s="35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customHeight="1" x14ac:dyDescent="0.25">
      <c r="A562" s="34"/>
      <c r="B562" s="35"/>
      <c r="C562" s="34"/>
      <c r="D562" s="35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customHeight="1" x14ac:dyDescent="0.25">
      <c r="A563" s="34"/>
      <c r="B563" s="35"/>
      <c r="C563" s="34"/>
      <c r="D563" s="35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customHeight="1" x14ac:dyDescent="0.25">
      <c r="A564" s="34"/>
      <c r="B564" s="35"/>
      <c r="C564" s="34"/>
      <c r="D564" s="35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customHeight="1" x14ac:dyDescent="0.25">
      <c r="A565" s="34"/>
      <c r="B565" s="35"/>
      <c r="C565" s="34"/>
      <c r="D565" s="35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customHeight="1" x14ac:dyDescent="0.25">
      <c r="A566" s="34"/>
      <c r="B566" s="35"/>
      <c r="C566" s="34"/>
      <c r="D566" s="35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customHeight="1" x14ac:dyDescent="0.25">
      <c r="A567" s="34"/>
      <c r="B567" s="35"/>
      <c r="C567" s="34"/>
      <c r="D567" s="35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customHeight="1" x14ac:dyDescent="0.25">
      <c r="A568" s="34"/>
      <c r="B568" s="35"/>
      <c r="C568" s="34"/>
      <c r="D568" s="35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customHeight="1" x14ac:dyDescent="0.25">
      <c r="A569" s="34"/>
      <c r="B569" s="35"/>
      <c r="C569" s="34"/>
      <c r="D569" s="35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customHeight="1" x14ac:dyDescent="0.25">
      <c r="A570" s="34"/>
      <c r="B570" s="35"/>
      <c r="C570" s="34"/>
      <c r="D570" s="35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customHeight="1" x14ac:dyDescent="0.25">
      <c r="A571" s="34"/>
      <c r="B571" s="35"/>
      <c r="C571" s="34"/>
      <c r="D571" s="35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customHeight="1" x14ac:dyDescent="0.25">
      <c r="A572" s="34"/>
      <c r="B572" s="35"/>
      <c r="C572" s="34"/>
      <c r="D572" s="35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customHeight="1" x14ac:dyDescent="0.25">
      <c r="A573" s="34"/>
      <c r="B573" s="35"/>
      <c r="C573" s="34"/>
      <c r="D573" s="35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customHeight="1" x14ac:dyDescent="0.25">
      <c r="A574" s="34"/>
      <c r="B574" s="35"/>
      <c r="C574" s="34"/>
      <c r="D574" s="35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customHeight="1" x14ac:dyDescent="0.25">
      <c r="A575" s="34"/>
      <c r="B575" s="35"/>
      <c r="C575" s="34"/>
      <c r="D575" s="35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customHeight="1" x14ac:dyDescent="0.25">
      <c r="A576" s="34"/>
      <c r="B576" s="35"/>
      <c r="C576" s="34"/>
      <c r="D576" s="35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customHeight="1" x14ac:dyDescent="0.25">
      <c r="A577" s="34"/>
      <c r="B577" s="35"/>
      <c r="C577" s="34"/>
      <c r="D577" s="35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customHeight="1" x14ac:dyDescent="0.25">
      <c r="A578" s="34"/>
      <c r="B578" s="35"/>
      <c r="C578" s="34"/>
      <c r="D578" s="35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customHeight="1" x14ac:dyDescent="0.25">
      <c r="A579" s="34"/>
      <c r="B579" s="35"/>
      <c r="C579" s="34"/>
      <c r="D579" s="35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customHeight="1" x14ac:dyDescent="0.25">
      <c r="A580" s="34"/>
      <c r="B580" s="35"/>
      <c r="C580" s="34"/>
      <c r="D580" s="35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customHeight="1" x14ac:dyDescent="0.25">
      <c r="A581" s="34"/>
      <c r="B581" s="35"/>
      <c r="C581" s="34"/>
      <c r="D581" s="35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customHeight="1" x14ac:dyDescent="0.25">
      <c r="A582" s="34"/>
      <c r="B582" s="35"/>
      <c r="C582" s="34"/>
      <c r="D582" s="35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customHeight="1" x14ac:dyDescent="0.25">
      <c r="A583" s="34"/>
      <c r="B583" s="35"/>
      <c r="C583" s="34"/>
      <c r="D583" s="35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customHeight="1" x14ac:dyDescent="0.25">
      <c r="A584" s="34"/>
      <c r="B584" s="35"/>
      <c r="C584" s="34"/>
      <c r="D584" s="35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customHeight="1" x14ac:dyDescent="0.25">
      <c r="A585" s="34"/>
      <c r="B585" s="35"/>
      <c r="C585" s="34"/>
      <c r="D585" s="35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customHeight="1" x14ac:dyDescent="0.25">
      <c r="A586" s="34"/>
      <c r="B586" s="35"/>
      <c r="C586" s="34"/>
      <c r="D586" s="35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customHeight="1" x14ac:dyDescent="0.25">
      <c r="A587" s="34"/>
      <c r="B587" s="35"/>
      <c r="C587" s="34"/>
      <c r="D587" s="35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customHeight="1" x14ac:dyDescent="0.25">
      <c r="A588" s="34"/>
      <c r="B588" s="35"/>
      <c r="C588" s="34"/>
      <c r="D588" s="35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customHeight="1" x14ac:dyDescent="0.25">
      <c r="A589" s="34"/>
      <c r="B589" s="35"/>
      <c r="C589" s="34"/>
      <c r="D589" s="35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customHeight="1" x14ac:dyDescent="0.25">
      <c r="A590" s="34"/>
      <c r="B590" s="35"/>
      <c r="C590" s="34"/>
      <c r="D590" s="35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customHeight="1" x14ac:dyDescent="0.25">
      <c r="A591" s="34"/>
      <c r="B591" s="35"/>
      <c r="C591" s="34"/>
      <c r="D591" s="35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customHeight="1" x14ac:dyDescent="0.25">
      <c r="A592" s="34"/>
      <c r="B592" s="35"/>
      <c r="C592" s="34"/>
      <c r="D592" s="35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customHeight="1" x14ac:dyDescent="0.25">
      <c r="A593" s="34"/>
      <c r="B593" s="35"/>
      <c r="C593" s="34"/>
      <c r="D593" s="35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customHeight="1" x14ac:dyDescent="0.25">
      <c r="A594" s="34"/>
      <c r="B594" s="35"/>
      <c r="C594" s="34"/>
      <c r="D594" s="35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customHeight="1" x14ac:dyDescent="0.25">
      <c r="A595" s="34"/>
      <c r="B595" s="35"/>
      <c r="C595" s="34"/>
      <c r="D595" s="35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customHeight="1" x14ac:dyDescent="0.25">
      <c r="A596" s="34"/>
      <c r="B596" s="35"/>
      <c r="C596" s="34"/>
      <c r="D596" s="35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customHeight="1" x14ac:dyDescent="0.25">
      <c r="A597" s="34"/>
      <c r="B597" s="35"/>
      <c r="C597" s="34"/>
      <c r="D597" s="35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customHeight="1" x14ac:dyDescent="0.25">
      <c r="A598" s="34"/>
      <c r="B598" s="35"/>
      <c r="C598" s="34"/>
      <c r="D598" s="35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customHeight="1" x14ac:dyDescent="0.25">
      <c r="A599" s="34"/>
      <c r="B599" s="35"/>
      <c r="C599" s="34"/>
      <c r="D599" s="35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customHeight="1" x14ac:dyDescent="0.25">
      <c r="A600" s="34"/>
      <c r="B600" s="35"/>
      <c r="C600" s="34"/>
      <c r="D600" s="35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customHeight="1" x14ac:dyDescent="0.25">
      <c r="A601" s="34"/>
      <c r="B601" s="35"/>
      <c r="C601" s="34"/>
      <c r="D601" s="35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customHeight="1" x14ac:dyDescent="0.25">
      <c r="A602" s="34"/>
      <c r="B602" s="35"/>
      <c r="C602" s="34"/>
      <c r="D602" s="35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customHeight="1" x14ac:dyDescent="0.25">
      <c r="A603" s="34"/>
      <c r="B603" s="35"/>
      <c r="C603" s="34"/>
      <c r="D603" s="35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customHeight="1" x14ac:dyDescent="0.25">
      <c r="A604" s="34"/>
      <c r="B604" s="35"/>
      <c r="C604" s="34"/>
      <c r="D604" s="35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customHeight="1" x14ac:dyDescent="0.25">
      <c r="A605" s="34"/>
      <c r="B605" s="35"/>
      <c r="C605" s="34"/>
      <c r="D605" s="35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customHeight="1" x14ac:dyDescent="0.25">
      <c r="A606" s="34"/>
      <c r="B606" s="35"/>
      <c r="C606" s="34"/>
      <c r="D606" s="35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customHeight="1" x14ac:dyDescent="0.25">
      <c r="A607" s="34"/>
      <c r="B607" s="35"/>
      <c r="C607" s="34"/>
      <c r="D607" s="35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customHeight="1" x14ac:dyDescent="0.25">
      <c r="A608" s="34"/>
      <c r="B608" s="35"/>
      <c r="C608" s="34"/>
      <c r="D608" s="35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customHeight="1" x14ac:dyDescent="0.25">
      <c r="A609" s="34"/>
      <c r="B609" s="35"/>
      <c r="C609" s="34"/>
      <c r="D609" s="35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customHeight="1" x14ac:dyDescent="0.25">
      <c r="A610" s="34"/>
      <c r="B610" s="35"/>
      <c r="C610" s="34"/>
      <c r="D610" s="35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customHeight="1" x14ac:dyDescent="0.25">
      <c r="A611" s="34"/>
      <c r="B611" s="35"/>
      <c r="C611" s="34"/>
      <c r="D611" s="35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customHeight="1" x14ac:dyDescent="0.25">
      <c r="A612" s="34"/>
      <c r="B612" s="35"/>
      <c r="C612" s="34"/>
      <c r="D612" s="35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customHeight="1" x14ac:dyDescent="0.25">
      <c r="A613" s="34"/>
      <c r="B613" s="35"/>
      <c r="C613" s="34"/>
      <c r="D613" s="35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customHeight="1" x14ac:dyDescent="0.25">
      <c r="A614" s="34"/>
      <c r="B614" s="35"/>
      <c r="C614" s="34"/>
      <c r="D614" s="35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customHeight="1" x14ac:dyDescent="0.25">
      <c r="A615" s="34"/>
      <c r="B615" s="35"/>
      <c r="C615" s="34"/>
      <c r="D615" s="35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customHeight="1" x14ac:dyDescent="0.25">
      <c r="A616" s="34"/>
      <c r="B616" s="35"/>
      <c r="C616" s="34"/>
      <c r="D616" s="35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customHeight="1" x14ac:dyDescent="0.25">
      <c r="A617" s="34"/>
      <c r="B617" s="35"/>
      <c r="C617" s="34"/>
      <c r="D617" s="35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customHeight="1" x14ac:dyDescent="0.25">
      <c r="A618" s="34"/>
      <c r="B618" s="35"/>
      <c r="C618" s="34"/>
      <c r="D618" s="35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customHeight="1" x14ac:dyDescent="0.25">
      <c r="A619" s="34"/>
      <c r="B619" s="35"/>
      <c r="C619" s="34"/>
      <c r="D619" s="35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customHeight="1" x14ac:dyDescent="0.25">
      <c r="A620" s="34"/>
      <c r="B620" s="35"/>
      <c r="C620" s="34"/>
      <c r="D620" s="35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customHeight="1" x14ac:dyDescent="0.25">
      <c r="A621" s="34"/>
      <c r="B621" s="35"/>
      <c r="C621" s="34"/>
      <c r="D621" s="35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customHeight="1" x14ac:dyDescent="0.25">
      <c r="A622" s="34"/>
      <c r="B622" s="35"/>
      <c r="C622" s="34"/>
      <c r="D622" s="35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customHeight="1" x14ac:dyDescent="0.25">
      <c r="A623" s="34"/>
      <c r="B623" s="35"/>
      <c r="C623" s="34"/>
      <c r="D623" s="35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customHeight="1" x14ac:dyDescent="0.25">
      <c r="A624" s="34"/>
      <c r="B624" s="35"/>
      <c r="C624" s="34"/>
      <c r="D624" s="35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customHeight="1" x14ac:dyDescent="0.25">
      <c r="A625" s="34"/>
      <c r="B625" s="35"/>
      <c r="C625" s="34"/>
      <c r="D625" s="35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customHeight="1" x14ac:dyDescent="0.25">
      <c r="A626" s="34"/>
      <c r="B626" s="35"/>
      <c r="C626" s="34"/>
      <c r="D626" s="35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customHeight="1" x14ac:dyDescent="0.25">
      <c r="A627" s="34"/>
      <c r="B627" s="35"/>
      <c r="C627" s="34"/>
      <c r="D627" s="35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customHeight="1" x14ac:dyDescent="0.25">
      <c r="A628" s="34"/>
      <c r="B628" s="35"/>
      <c r="C628" s="34"/>
      <c r="D628" s="35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customHeight="1" x14ac:dyDescent="0.25">
      <c r="A629" s="34"/>
      <c r="B629" s="35"/>
      <c r="C629" s="34"/>
      <c r="D629" s="35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customHeight="1" x14ac:dyDescent="0.25">
      <c r="A630" s="34"/>
      <c r="B630" s="35"/>
      <c r="C630" s="34"/>
      <c r="D630" s="35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customHeight="1" x14ac:dyDescent="0.25">
      <c r="A631" s="34"/>
      <c r="B631" s="35"/>
      <c r="C631" s="34"/>
      <c r="D631" s="35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customHeight="1" x14ac:dyDescent="0.25">
      <c r="A632" s="34"/>
      <c r="B632" s="35"/>
      <c r="C632" s="34"/>
      <c r="D632" s="35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customHeight="1" x14ac:dyDescent="0.25">
      <c r="A633" s="34"/>
      <c r="B633" s="35"/>
      <c r="C633" s="34"/>
      <c r="D633" s="35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customHeight="1" x14ac:dyDescent="0.25">
      <c r="A634" s="34"/>
      <c r="B634" s="35"/>
      <c r="C634" s="34"/>
      <c r="D634" s="35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customHeight="1" x14ac:dyDescent="0.25">
      <c r="A635" s="34"/>
      <c r="B635" s="35"/>
      <c r="C635" s="34"/>
      <c r="D635" s="35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customHeight="1" x14ac:dyDescent="0.25">
      <c r="A636" s="34"/>
      <c r="B636" s="35"/>
      <c r="C636" s="34"/>
      <c r="D636" s="35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customHeight="1" x14ac:dyDescent="0.25">
      <c r="A637" s="34"/>
      <c r="B637" s="35"/>
      <c r="C637" s="34"/>
      <c r="D637" s="35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customHeight="1" x14ac:dyDescent="0.25">
      <c r="A638" s="34"/>
      <c r="B638" s="35"/>
      <c r="C638" s="34"/>
      <c r="D638" s="35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customHeight="1" x14ac:dyDescent="0.25">
      <c r="A639" s="34"/>
      <c r="B639" s="35"/>
      <c r="C639" s="34"/>
      <c r="D639" s="35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customHeight="1" x14ac:dyDescent="0.25">
      <c r="A640" s="34"/>
      <c r="B640" s="35"/>
      <c r="C640" s="34"/>
      <c r="D640" s="35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customHeight="1" x14ac:dyDescent="0.25">
      <c r="A641" s="34"/>
      <c r="B641" s="35"/>
      <c r="C641" s="34"/>
      <c r="D641" s="35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customHeight="1" x14ac:dyDescent="0.25">
      <c r="A642" s="34"/>
      <c r="B642" s="35"/>
      <c r="C642" s="34"/>
      <c r="D642" s="35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customHeight="1" x14ac:dyDescent="0.25">
      <c r="A643" s="34"/>
      <c r="B643" s="35"/>
      <c r="C643" s="34"/>
      <c r="D643" s="35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customHeight="1" x14ac:dyDescent="0.25">
      <c r="A644" s="34"/>
      <c r="B644" s="35"/>
      <c r="C644" s="34"/>
      <c r="D644" s="35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customHeight="1" x14ac:dyDescent="0.25">
      <c r="A645" s="34"/>
      <c r="B645" s="35"/>
      <c r="C645" s="34"/>
      <c r="D645" s="35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customHeight="1" x14ac:dyDescent="0.25">
      <c r="A646" s="34"/>
      <c r="B646" s="35"/>
      <c r="C646" s="34"/>
      <c r="D646" s="35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customHeight="1" x14ac:dyDescent="0.25">
      <c r="A647" s="34"/>
      <c r="B647" s="35"/>
      <c r="C647" s="34"/>
      <c r="D647" s="35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customHeight="1" x14ac:dyDescent="0.25">
      <c r="A648" s="34"/>
      <c r="B648" s="35"/>
      <c r="C648" s="34"/>
      <c r="D648" s="35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customHeight="1" x14ac:dyDescent="0.25">
      <c r="A649" s="34"/>
      <c r="B649" s="35"/>
      <c r="C649" s="34"/>
      <c r="D649" s="35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customHeight="1" x14ac:dyDescent="0.25">
      <c r="A650" s="34"/>
      <c r="B650" s="35"/>
      <c r="C650" s="34"/>
      <c r="D650" s="35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customHeight="1" x14ac:dyDescent="0.25">
      <c r="A651" s="34"/>
      <c r="B651" s="35"/>
      <c r="C651" s="34"/>
      <c r="D651" s="35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customHeight="1" x14ac:dyDescent="0.25">
      <c r="A652" s="34"/>
      <c r="B652" s="35"/>
      <c r="C652" s="34"/>
      <c r="D652" s="35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customHeight="1" x14ac:dyDescent="0.25">
      <c r="A653" s="34"/>
      <c r="B653" s="35"/>
      <c r="C653" s="34"/>
      <c r="D653" s="35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customHeight="1" x14ac:dyDescent="0.25">
      <c r="A654" s="34"/>
      <c r="B654" s="35"/>
      <c r="C654" s="34"/>
      <c r="D654" s="35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customHeight="1" x14ac:dyDescent="0.25">
      <c r="A655" s="34"/>
      <c r="B655" s="35"/>
      <c r="C655" s="34"/>
      <c r="D655" s="35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customHeight="1" x14ac:dyDescent="0.25">
      <c r="A656" s="34"/>
      <c r="B656" s="35"/>
      <c r="C656" s="34"/>
      <c r="D656" s="35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customHeight="1" x14ac:dyDescent="0.25">
      <c r="A657" s="34"/>
      <c r="B657" s="35"/>
      <c r="C657" s="34"/>
      <c r="D657" s="35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customHeight="1" x14ac:dyDescent="0.25">
      <c r="A658" s="34"/>
      <c r="B658" s="35"/>
      <c r="C658" s="34"/>
      <c r="D658" s="35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customHeight="1" x14ac:dyDescent="0.25">
      <c r="A659" s="34"/>
      <c r="B659" s="35"/>
      <c r="C659" s="34"/>
      <c r="D659" s="35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customHeight="1" x14ac:dyDescent="0.25">
      <c r="A660" s="34"/>
      <c r="B660" s="35"/>
      <c r="C660" s="34"/>
      <c r="D660" s="35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customHeight="1" x14ac:dyDescent="0.25">
      <c r="A661" s="34"/>
      <c r="B661" s="35"/>
      <c r="C661" s="34"/>
      <c r="D661" s="35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customHeight="1" x14ac:dyDescent="0.25">
      <c r="A662" s="34"/>
      <c r="B662" s="35"/>
      <c r="C662" s="34"/>
      <c r="D662" s="35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customHeight="1" x14ac:dyDescent="0.25">
      <c r="A663" s="34"/>
      <c r="B663" s="35"/>
      <c r="C663" s="34"/>
      <c r="D663" s="35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customHeight="1" x14ac:dyDescent="0.25">
      <c r="A664" s="34"/>
      <c r="B664" s="35"/>
      <c r="C664" s="34"/>
      <c r="D664" s="35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customHeight="1" x14ac:dyDescent="0.25">
      <c r="A665" s="34"/>
      <c r="B665" s="35"/>
      <c r="C665" s="34"/>
      <c r="D665" s="35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customHeight="1" x14ac:dyDescent="0.25">
      <c r="A666" s="34"/>
      <c r="B666" s="35"/>
      <c r="C666" s="34"/>
      <c r="D666" s="35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customHeight="1" x14ac:dyDescent="0.25">
      <c r="A667" s="34"/>
      <c r="B667" s="35"/>
      <c r="C667" s="34"/>
      <c r="D667" s="35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customHeight="1" x14ac:dyDescent="0.25">
      <c r="A668" s="34"/>
      <c r="B668" s="35"/>
      <c r="C668" s="34"/>
      <c r="D668" s="35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customHeight="1" x14ac:dyDescent="0.25">
      <c r="A669" s="34"/>
      <c r="B669" s="35"/>
      <c r="C669" s="34"/>
      <c r="D669" s="35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customHeight="1" x14ac:dyDescent="0.25">
      <c r="A670" s="34"/>
      <c r="B670" s="35"/>
      <c r="C670" s="34"/>
      <c r="D670" s="35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customHeight="1" x14ac:dyDescent="0.25">
      <c r="A671" s="34"/>
      <c r="B671" s="35"/>
      <c r="C671" s="34"/>
      <c r="D671" s="35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customHeight="1" x14ac:dyDescent="0.25">
      <c r="A672" s="34"/>
      <c r="B672" s="35"/>
      <c r="C672" s="34"/>
      <c r="D672" s="35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customHeight="1" x14ac:dyDescent="0.25">
      <c r="A673" s="34"/>
      <c r="B673" s="35"/>
      <c r="C673" s="34"/>
      <c r="D673" s="35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customHeight="1" x14ac:dyDescent="0.25">
      <c r="A674" s="34"/>
      <c r="B674" s="35"/>
      <c r="C674" s="34"/>
      <c r="D674" s="35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customHeight="1" x14ac:dyDescent="0.25">
      <c r="A675" s="34"/>
      <c r="B675" s="35"/>
      <c r="C675" s="34"/>
      <c r="D675" s="35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customHeight="1" x14ac:dyDescent="0.25">
      <c r="A676" s="34"/>
      <c r="B676" s="35"/>
      <c r="C676" s="34"/>
      <c r="D676" s="35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customHeight="1" x14ac:dyDescent="0.25">
      <c r="A677" s="34"/>
      <c r="B677" s="35"/>
      <c r="C677" s="34"/>
      <c r="D677" s="35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customHeight="1" x14ac:dyDescent="0.25">
      <c r="A678" s="34"/>
      <c r="B678" s="35"/>
      <c r="C678" s="34"/>
      <c r="D678" s="35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customHeight="1" x14ac:dyDescent="0.25">
      <c r="A679" s="34"/>
      <c r="B679" s="35"/>
      <c r="C679" s="34"/>
      <c r="D679" s="35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customHeight="1" x14ac:dyDescent="0.25">
      <c r="A680" s="34"/>
      <c r="B680" s="35"/>
      <c r="C680" s="34"/>
      <c r="D680" s="35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customHeight="1" x14ac:dyDescent="0.25">
      <c r="A681" s="34"/>
      <c r="B681" s="35"/>
      <c r="C681" s="34"/>
      <c r="D681" s="35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customHeight="1" x14ac:dyDescent="0.25">
      <c r="A682" s="34"/>
      <c r="B682" s="35"/>
      <c r="C682" s="34"/>
      <c r="D682" s="35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customHeight="1" x14ac:dyDescent="0.25">
      <c r="A683" s="34"/>
      <c r="B683" s="35"/>
      <c r="C683" s="34"/>
      <c r="D683" s="35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customHeight="1" x14ac:dyDescent="0.25">
      <c r="A684" s="34"/>
      <c r="B684" s="35"/>
      <c r="C684" s="34"/>
      <c r="D684" s="35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customHeight="1" x14ac:dyDescent="0.25">
      <c r="A685" s="34"/>
      <c r="B685" s="35"/>
      <c r="C685" s="34"/>
      <c r="D685" s="35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customHeight="1" x14ac:dyDescent="0.25">
      <c r="A686" s="34"/>
      <c r="B686" s="35"/>
      <c r="C686" s="34"/>
      <c r="D686" s="35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customHeight="1" x14ac:dyDescent="0.25">
      <c r="A687" s="34"/>
      <c r="B687" s="35"/>
      <c r="C687" s="34"/>
      <c r="D687" s="35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customHeight="1" x14ac:dyDescent="0.25">
      <c r="A688" s="34"/>
      <c r="B688" s="35"/>
      <c r="C688" s="34"/>
      <c r="D688" s="35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customHeight="1" x14ac:dyDescent="0.25">
      <c r="A689" s="34"/>
      <c r="B689" s="35"/>
      <c r="C689" s="34"/>
      <c r="D689" s="35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customHeight="1" x14ac:dyDescent="0.25">
      <c r="A690" s="34"/>
      <c r="B690" s="35"/>
      <c r="C690" s="34"/>
      <c r="D690" s="35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customHeight="1" x14ac:dyDescent="0.25">
      <c r="A691" s="34"/>
      <c r="B691" s="35"/>
      <c r="C691" s="34"/>
      <c r="D691" s="35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customHeight="1" x14ac:dyDescent="0.25">
      <c r="A692" s="34"/>
      <c r="B692" s="35"/>
      <c r="C692" s="34"/>
      <c r="D692" s="35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customHeight="1" x14ac:dyDescent="0.25">
      <c r="A693" s="34"/>
      <c r="B693" s="35"/>
      <c r="C693" s="34"/>
      <c r="D693" s="35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customHeight="1" x14ac:dyDescent="0.25">
      <c r="A694" s="34"/>
      <c r="B694" s="35"/>
      <c r="C694" s="34"/>
      <c r="D694" s="35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customHeight="1" x14ac:dyDescent="0.25">
      <c r="A695" s="34"/>
      <c r="B695" s="35"/>
      <c r="C695" s="34"/>
      <c r="D695" s="35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customHeight="1" x14ac:dyDescent="0.25">
      <c r="A696" s="34"/>
      <c r="B696" s="35"/>
      <c r="C696" s="34"/>
      <c r="D696" s="35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customHeight="1" x14ac:dyDescent="0.25">
      <c r="A697" s="34"/>
      <c r="B697" s="35"/>
      <c r="C697" s="34"/>
      <c r="D697" s="35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customHeight="1" x14ac:dyDescent="0.25">
      <c r="A698" s="34"/>
      <c r="B698" s="35"/>
      <c r="C698" s="34"/>
      <c r="D698" s="35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customHeight="1" x14ac:dyDescent="0.25">
      <c r="A699" s="34"/>
      <c r="B699" s="35"/>
      <c r="C699" s="34"/>
      <c r="D699" s="35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customHeight="1" x14ac:dyDescent="0.25">
      <c r="A700" s="34"/>
      <c r="B700" s="35"/>
      <c r="C700" s="34"/>
      <c r="D700" s="35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customHeight="1" x14ac:dyDescent="0.25">
      <c r="A701" s="34"/>
      <c r="B701" s="35"/>
      <c r="C701" s="34"/>
      <c r="D701" s="35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customHeight="1" x14ac:dyDescent="0.25">
      <c r="A702" s="34"/>
      <c r="B702" s="35"/>
      <c r="C702" s="34"/>
      <c r="D702" s="35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customHeight="1" x14ac:dyDescent="0.25">
      <c r="A703" s="34"/>
      <c r="B703" s="35"/>
      <c r="C703" s="34"/>
      <c r="D703" s="35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customHeight="1" x14ac:dyDescent="0.25">
      <c r="A704" s="34"/>
      <c r="B704" s="35"/>
      <c r="C704" s="34"/>
      <c r="D704" s="35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customHeight="1" x14ac:dyDescent="0.25">
      <c r="A705" s="34"/>
      <c r="B705" s="35"/>
      <c r="C705" s="34"/>
      <c r="D705" s="35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customHeight="1" x14ac:dyDescent="0.25">
      <c r="A706" s="34"/>
      <c r="B706" s="35"/>
      <c r="C706" s="34"/>
      <c r="D706" s="35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customHeight="1" x14ac:dyDescent="0.25">
      <c r="A707" s="34"/>
      <c r="B707" s="35"/>
      <c r="C707" s="34"/>
      <c r="D707" s="35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customHeight="1" x14ac:dyDescent="0.25">
      <c r="A708" s="34"/>
      <c r="B708" s="35"/>
      <c r="C708" s="34"/>
      <c r="D708" s="35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customHeight="1" x14ac:dyDescent="0.25">
      <c r="A709" s="34"/>
      <c r="B709" s="35"/>
      <c r="C709" s="34"/>
      <c r="D709" s="35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customHeight="1" x14ac:dyDescent="0.25">
      <c r="A710" s="34"/>
      <c r="B710" s="35"/>
      <c r="C710" s="34"/>
      <c r="D710" s="35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customHeight="1" x14ac:dyDescent="0.25">
      <c r="A711" s="34"/>
      <c r="B711" s="35"/>
      <c r="C711" s="34"/>
      <c r="D711" s="35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customHeight="1" x14ac:dyDescent="0.25">
      <c r="A712" s="34"/>
      <c r="B712" s="35"/>
      <c r="C712" s="34"/>
      <c r="D712" s="35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customHeight="1" x14ac:dyDescent="0.25">
      <c r="A713" s="34"/>
      <c r="B713" s="35"/>
      <c r="C713" s="34"/>
      <c r="D713" s="35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customHeight="1" x14ac:dyDescent="0.25">
      <c r="A714" s="34"/>
      <c r="B714" s="35"/>
      <c r="C714" s="34"/>
      <c r="D714" s="35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customHeight="1" x14ac:dyDescent="0.25">
      <c r="A715" s="34"/>
      <c r="B715" s="35"/>
      <c r="C715" s="34"/>
      <c r="D715" s="35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customHeight="1" x14ac:dyDescent="0.25">
      <c r="A716" s="34"/>
      <c r="B716" s="35"/>
      <c r="C716" s="34"/>
      <c r="D716" s="35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customHeight="1" x14ac:dyDescent="0.25">
      <c r="A717" s="34"/>
      <c r="B717" s="35"/>
      <c r="C717" s="34"/>
      <c r="D717" s="35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customHeight="1" x14ac:dyDescent="0.25">
      <c r="A718" s="34"/>
      <c r="B718" s="35"/>
      <c r="C718" s="34"/>
      <c r="D718" s="35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customHeight="1" x14ac:dyDescent="0.25">
      <c r="A719" s="34"/>
      <c r="B719" s="35"/>
      <c r="C719" s="34"/>
      <c r="D719" s="35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customHeight="1" x14ac:dyDescent="0.25">
      <c r="A720" s="34"/>
      <c r="B720" s="35"/>
      <c r="C720" s="34"/>
      <c r="D720" s="35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customHeight="1" x14ac:dyDescent="0.25">
      <c r="A721" s="34"/>
      <c r="B721" s="35"/>
      <c r="C721" s="34"/>
      <c r="D721" s="35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customHeight="1" x14ac:dyDescent="0.25">
      <c r="A722" s="34"/>
      <c r="B722" s="35"/>
      <c r="C722" s="34"/>
      <c r="D722" s="35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customHeight="1" x14ac:dyDescent="0.25">
      <c r="A723" s="34"/>
      <c r="B723" s="35"/>
      <c r="C723" s="34"/>
      <c r="D723" s="35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customHeight="1" x14ac:dyDescent="0.25">
      <c r="A724" s="34"/>
      <c r="B724" s="35"/>
      <c r="C724" s="34"/>
      <c r="D724" s="35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customHeight="1" x14ac:dyDescent="0.25">
      <c r="A725" s="34"/>
      <c r="B725" s="35"/>
      <c r="C725" s="34"/>
      <c r="D725" s="35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customHeight="1" x14ac:dyDescent="0.25">
      <c r="A726" s="34"/>
      <c r="B726" s="35"/>
      <c r="C726" s="34"/>
      <c r="D726" s="35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customHeight="1" x14ac:dyDescent="0.25">
      <c r="A727" s="34"/>
      <c r="B727" s="35"/>
      <c r="C727" s="34"/>
      <c r="D727" s="35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customHeight="1" x14ac:dyDescent="0.25">
      <c r="A728" s="34"/>
      <c r="B728" s="35"/>
      <c r="C728" s="34"/>
      <c r="D728" s="35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customHeight="1" x14ac:dyDescent="0.25">
      <c r="A729" s="34"/>
      <c r="B729" s="35"/>
      <c r="C729" s="34"/>
      <c r="D729" s="35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customHeight="1" x14ac:dyDescent="0.25">
      <c r="A730" s="34"/>
      <c r="B730" s="35"/>
      <c r="C730" s="34"/>
      <c r="D730" s="35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customHeight="1" x14ac:dyDescent="0.25">
      <c r="A731" s="34"/>
      <c r="B731" s="35"/>
      <c r="C731" s="34"/>
      <c r="D731" s="35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customHeight="1" x14ac:dyDescent="0.25">
      <c r="A732" s="34"/>
      <c r="B732" s="35"/>
      <c r="C732" s="34"/>
      <c r="D732" s="35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customHeight="1" x14ac:dyDescent="0.25">
      <c r="A733" s="34"/>
      <c r="B733" s="35"/>
      <c r="C733" s="34"/>
      <c r="D733" s="35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customHeight="1" x14ac:dyDescent="0.25">
      <c r="A734" s="34"/>
      <c r="B734" s="35"/>
      <c r="C734" s="34"/>
      <c r="D734" s="35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customHeight="1" x14ac:dyDescent="0.25">
      <c r="A735" s="34"/>
      <c r="B735" s="35"/>
      <c r="C735" s="34"/>
      <c r="D735" s="35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customHeight="1" x14ac:dyDescent="0.25">
      <c r="A736" s="34"/>
      <c r="B736" s="35"/>
      <c r="C736" s="34"/>
      <c r="D736" s="35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customHeight="1" x14ac:dyDescent="0.25">
      <c r="A737" s="34"/>
      <c r="B737" s="35"/>
      <c r="C737" s="34"/>
      <c r="D737" s="35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customHeight="1" x14ac:dyDescent="0.25">
      <c r="A738" s="34"/>
      <c r="B738" s="35"/>
      <c r="C738" s="34"/>
      <c r="D738" s="35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customHeight="1" x14ac:dyDescent="0.25">
      <c r="A739" s="34"/>
      <c r="B739" s="35"/>
      <c r="C739" s="34"/>
      <c r="D739" s="35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customHeight="1" x14ac:dyDescent="0.25">
      <c r="A740" s="34"/>
      <c r="B740" s="35"/>
      <c r="C740" s="34"/>
      <c r="D740" s="35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customHeight="1" x14ac:dyDescent="0.25">
      <c r="A741" s="34"/>
      <c r="B741" s="35"/>
      <c r="C741" s="34"/>
      <c r="D741" s="35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customHeight="1" x14ac:dyDescent="0.25">
      <c r="A742" s="34"/>
      <c r="B742" s="35"/>
      <c r="C742" s="34"/>
      <c r="D742" s="35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customHeight="1" x14ac:dyDescent="0.25">
      <c r="A743" s="34"/>
      <c r="B743" s="35"/>
      <c r="C743" s="34"/>
      <c r="D743" s="35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customHeight="1" x14ac:dyDescent="0.25">
      <c r="A744" s="34"/>
      <c r="B744" s="35"/>
      <c r="C744" s="34"/>
      <c r="D744" s="35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customHeight="1" x14ac:dyDescent="0.25">
      <c r="A745" s="34"/>
      <c r="B745" s="35"/>
      <c r="C745" s="34"/>
      <c r="D745" s="35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customHeight="1" x14ac:dyDescent="0.25">
      <c r="A746" s="34"/>
      <c r="B746" s="35"/>
      <c r="C746" s="34"/>
      <c r="D746" s="35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customHeight="1" x14ac:dyDescent="0.25">
      <c r="A747" s="34"/>
      <c r="B747" s="35"/>
      <c r="C747" s="34"/>
      <c r="D747" s="35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customHeight="1" x14ac:dyDescent="0.25">
      <c r="A748" s="34"/>
      <c r="B748" s="35"/>
      <c r="C748" s="34"/>
      <c r="D748" s="35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customHeight="1" x14ac:dyDescent="0.25">
      <c r="A749" s="34"/>
      <c r="B749" s="35"/>
      <c r="C749" s="34"/>
      <c r="D749" s="35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customHeight="1" x14ac:dyDescent="0.25">
      <c r="A750" s="34"/>
      <c r="B750" s="35"/>
      <c r="C750" s="34"/>
      <c r="D750" s="35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customHeight="1" x14ac:dyDescent="0.25">
      <c r="A751" s="34"/>
      <c r="B751" s="35"/>
      <c r="C751" s="34"/>
      <c r="D751" s="35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customHeight="1" x14ac:dyDescent="0.25">
      <c r="A752" s="34"/>
      <c r="B752" s="35"/>
      <c r="C752" s="34"/>
      <c r="D752" s="35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customHeight="1" x14ac:dyDescent="0.25">
      <c r="A753" s="34"/>
      <c r="B753" s="35"/>
      <c r="C753" s="34"/>
      <c r="D753" s="35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customHeight="1" x14ac:dyDescent="0.25">
      <c r="A754" s="34"/>
      <c r="B754" s="35"/>
      <c r="C754" s="34"/>
      <c r="D754" s="35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customHeight="1" x14ac:dyDescent="0.25">
      <c r="A755" s="34"/>
      <c r="B755" s="35"/>
      <c r="C755" s="34"/>
      <c r="D755" s="35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customHeight="1" x14ac:dyDescent="0.25">
      <c r="A756" s="34"/>
      <c r="B756" s="35"/>
      <c r="C756" s="34"/>
      <c r="D756" s="35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customHeight="1" x14ac:dyDescent="0.25">
      <c r="A757" s="34"/>
      <c r="B757" s="35"/>
      <c r="C757" s="34"/>
      <c r="D757" s="35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customHeight="1" x14ac:dyDescent="0.25">
      <c r="A758" s="34"/>
      <c r="B758" s="35"/>
      <c r="C758" s="34"/>
      <c r="D758" s="35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customHeight="1" x14ac:dyDescent="0.25">
      <c r="A759" s="34"/>
      <c r="B759" s="35"/>
      <c r="C759" s="34"/>
      <c r="D759" s="35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customHeight="1" x14ac:dyDescent="0.25">
      <c r="A760" s="34"/>
      <c r="B760" s="35"/>
      <c r="C760" s="34"/>
      <c r="D760" s="35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customHeight="1" x14ac:dyDescent="0.25">
      <c r="A761" s="34"/>
      <c r="B761" s="35"/>
      <c r="C761" s="34"/>
      <c r="D761" s="35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customHeight="1" x14ac:dyDescent="0.25">
      <c r="A762" s="34"/>
      <c r="B762" s="35"/>
      <c r="C762" s="34"/>
      <c r="D762" s="35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customHeight="1" x14ac:dyDescent="0.25">
      <c r="A763" s="34"/>
      <c r="B763" s="35"/>
      <c r="C763" s="34"/>
      <c r="D763" s="35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customHeight="1" x14ac:dyDescent="0.25">
      <c r="A764" s="34"/>
      <c r="B764" s="35"/>
      <c r="C764" s="34"/>
      <c r="D764" s="35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customHeight="1" x14ac:dyDescent="0.25">
      <c r="A765" s="34"/>
      <c r="B765" s="35"/>
      <c r="C765" s="34"/>
      <c r="D765" s="35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customHeight="1" x14ac:dyDescent="0.25">
      <c r="A766" s="34"/>
      <c r="B766" s="35"/>
      <c r="C766" s="34"/>
      <c r="D766" s="35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customHeight="1" x14ac:dyDescent="0.25">
      <c r="A767" s="34"/>
      <c r="B767" s="35"/>
      <c r="C767" s="34"/>
      <c r="D767" s="35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customHeight="1" x14ac:dyDescent="0.25">
      <c r="A768" s="34"/>
      <c r="B768" s="35"/>
      <c r="C768" s="34"/>
      <c r="D768" s="35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customHeight="1" x14ac:dyDescent="0.25">
      <c r="A769" s="34"/>
      <c r="B769" s="35"/>
      <c r="C769" s="34"/>
      <c r="D769" s="35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customHeight="1" x14ac:dyDescent="0.25">
      <c r="A770" s="34"/>
      <c r="B770" s="35"/>
      <c r="C770" s="34"/>
      <c r="D770" s="35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customHeight="1" x14ac:dyDescent="0.25">
      <c r="A771" s="34"/>
      <c r="B771" s="35"/>
      <c r="C771" s="34"/>
      <c r="D771" s="35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customHeight="1" x14ac:dyDescent="0.25">
      <c r="A772" s="34"/>
      <c r="B772" s="35"/>
      <c r="C772" s="34"/>
      <c r="D772" s="35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customHeight="1" x14ac:dyDescent="0.25">
      <c r="A773" s="34"/>
      <c r="B773" s="35"/>
      <c r="C773" s="34"/>
      <c r="D773" s="35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customHeight="1" x14ac:dyDescent="0.25">
      <c r="A774" s="34"/>
      <c r="B774" s="35"/>
      <c r="C774" s="34"/>
      <c r="D774" s="35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customHeight="1" x14ac:dyDescent="0.25">
      <c r="A775" s="34"/>
      <c r="B775" s="35"/>
      <c r="C775" s="34"/>
      <c r="D775" s="35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customHeight="1" x14ac:dyDescent="0.25">
      <c r="A776" s="34"/>
      <c r="B776" s="35"/>
      <c r="C776" s="34"/>
      <c r="D776" s="35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customHeight="1" x14ac:dyDescent="0.25">
      <c r="A777" s="34"/>
      <c r="B777" s="35"/>
      <c r="C777" s="34"/>
      <c r="D777" s="35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customHeight="1" x14ac:dyDescent="0.25">
      <c r="A778" s="34"/>
      <c r="B778" s="35"/>
      <c r="C778" s="34"/>
      <c r="D778" s="35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customHeight="1" x14ac:dyDescent="0.25">
      <c r="A779" s="34"/>
      <c r="B779" s="35"/>
      <c r="C779" s="34"/>
      <c r="D779" s="35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customHeight="1" x14ac:dyDescent="0.25">
      <c r="A780" s="34"/>
      <c r="B780" s="35"/>
      <c r="C780" s="34"/>
      <c r="D780" s="35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customHeight="1" x14ac:dyDescent="0.25">
      <c r="A781" s="34"/>
      <c r="B781" s="35"/>
      <c r="C781" s="34"/>
      <c r="D781" s="35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customHeight="1" x14ac:dyDescent="0.25">
      <c r="A782" s="34"/>
      <c r="B782" s="35"/>
      <c r="C782" s="34"/>
      <c r="D782" s="35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customHeight="1" x14ac:dyDescent="0.25">
      <c r="A783" s="34"/>
      <c r="B783" s="35"/>
      <c r="C783" s="34"/>
      <c r="D783" s="35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customHeight="1" x14ac:dyDescent="0.25">
      <c r="A784" s="34"/>
      <c r="B784" s="35"/>
      <c r="C784" s="34"/>
      <c r="D784" s="35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customHeight="1" x14ac:dyDescent="0.25">
      <c r="A785" s="34"/>
      <c r="B785" s="35"/>
      <c r="C785" s="34"/>
      <c r="D785" s="35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customHeight="1" x14ac:dyDescent="0.25">
      <c r="A786" s="34"/>
      <c r="B786" s="35"/>
      <c r="C786" s="34"/>
      <c r="D786" s="35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customHeight="1" x14ac:dyDescent="0.25">
      <c r="A787" s="34"/>
      <c r="B787" s="35"/>
      <c r="C787" s="34"/>
      <c r="D787" s="35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customHeight="1" x14ac:dyDescent="0.25">
      <c r="A788" s="34"/>
      <c r="B788" s="35"/>
      <c r="C788" s="34"/>
      <c r="D788" s="35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customHeight="1" x14ac:dyDescent="0.25">
      <c r="A789" s="34"/>
      <c r="B789" s="35"/>
      <c r="C789" s="34"/>
      <c r="D789" s="35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customHeight="1" x14ac:dyDescent="0.25">
      <c r="A790" s="34"/>
      <c r="B790" s="35"/>
      <c r="C790" s="34"/>
      <c r="D790" s="35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customHeight="1" x14ac:dyDescent="0.25">
      <c r="A791" s="34"/>
      <c r="B791" s="35"/>
      <c r="C791" s="34"/>
      <c r="D791" s="35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customHeight="1" x14ac:dyDescent="0.25">
      <c r="A792" s="34"/>
      <c r="B792" s="35"/>
      <c r="C792" s="34"/>
      <c r="D792" s="35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customHeight="1" x14ac:dyDescent="0.25">
      <c r="A793" s="34"/>
      <c r="B793" s="35"/>
      <c r="C793" s="34"/>
      <c r="D793" s="35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customHeight="1" x14ac:dyDescent="0.25">
      <c r="A794" s="34"/>
      <c r="B794" s="35"/>
      <c r="C794" s="34"/>
      <c r="D794" s="35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customHeight="1" x14ac:dyDescent="0.25">
      <c r="A795" s="34"/>
      <c r="B795" s="35"/>
      <c r="C795" s="34"/>
      <c r="D795" s="35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customHeight="1" x14ac:dyDescent="0.25">
      <c r="A796" s="34"/>
      <c r="B796" s="35"/>
      <c r="C796" s="34"/>
      <c r="D796" s="35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customHeight="1" x14ac:dyDescent="0.25">
      <c r="A797" s="34"/>
      <c r="B797" s="35"/>
      <c r="C797" s="34"/>
      <c r="D797" s="35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customHeight="1" x14ac:dyDescent="0.25">
      <c r="A798" s="34"/>
      <c r="B798" s="35"/>
      <c r="C798" s="34"/>
      <c r="D798" s="35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customHeight="1" x14ac:dyDescent="0.25">
      <c r="A799" s="34"/>
      <c r="B799" s="35"/>
      <c r="C799" s="34"/>
      <c r="D799" s="35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customHeight="1" x14ac:dyDescent="0.25">
      <c r="A800" s="34"/>
      <c r="B800" s="35"/>
      <c r="C800" s="34"/>
      <c r="D800" s="35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customHeight="1" x14ac:dyDescent="0.25">
      <c r="A801" s="34"/>
      <c r="B801" s="35"/>
      <c r="C801" s="34"/>
      <c r="D801" s="35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customHeight="1" x14ac:dyDescent="0.25">
      <c r="A802" s="34"/>
      <c r="B802" s="35"/>
      <c r="C802" s="34"/>
      <c r="D802" s="35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customHeight="1" x14ac:dyDescent="0.25">
      <c r="A803" s="34"/>
      <c r="B803" s="35"/>
      <c r="C803" s="34"/>
      <c r="D803" s="35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customHeight="1" x14ac:dyDescent="0.25">
      <c r="A804" s="34"/>
      <c r="B804" s="35"/>
      <c r="C804" s="34"/>
      <c r="D804" s="35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customHeight="1" x14ac:dyDescent="0.25">
      <c r="A805" s="34"/>
      <c r="B805" s="35"/>
      <c r="C805" s="34"/>
      <c r="D805" s="35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customHeight="1" x14ac:dyDescent="0.25">
      <c r="A806" s="34"/>
      <c r="B806" s="35"/>
      <c r="C806" s="34"/>
      <c r="D806" s="35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customHeight="1" x14ac:dyDescent="0.25">
      <c r="A807" s="34"/>
      <c r="B807" s="35"/>
      <c r="C807" s="34"/>
      <c r="D807" s="35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customHeight="1" x14ac:dyDescent="0.25">
      <c r="A808" s="34"/>
      <c r="B808" s="35"/>
      <c r="C808" s="34"/>
      <c r="D808" s="35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customHeight="1" x14ac:dyDescent="0.25">
      <c r="A809" s="34"/>
      <c r="B809" s="35"/>
      <c r="C809" s="34"/>
      <c r="D809" s="35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customHeight="1" x14ac:dyDescent="0.25">
      <c r="A810" s="34"/>
      <c r="B810" s="35"/>
      <c r="C810" s="34"/>
      <c r="D810" s="35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customHeight="1" x14ac:dyDescent="0.25">
      <c r="A811" s="34"/>
      <c r="B811" s="35"/>
      <c r="C811" s="34"/>
      <c r="D811" s="35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customHeight="1" x14ac:dyDescent="0.25">
      <c r="A812" s="34"/>
      <c r="B812" s="35"/>
      <c r="C812" s="34"/>
      <c r="D812" s="35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customHeight="1" x14ac:dyDescent="0.25">
      <c r="A813" s="34"/>
      <c r="B813" s="35"/>
      <c r="C813" s="34"/>
      <c r="D813" s="35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customHeight="1" x14ac:dyDescent="0.25">
      <c r="A814" s="34"/>
      <c r="B814" s="35"/>
      <c r="C814" s="34"/>
      <c r="D814" s="35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customHeight="1" x14ac:dyDescent="0.25">
      <c r="A815" s="34"/>
      <c r="B815" s="35"/>
      <c r="C815" s="34"/>
      <c r="D815" s="35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customHeight="1" x14ac:dyDescent="0.25">
      <c r="A816" s="34"/>
      <c r="B816" s="35"/>
      <c r="C816" s="34"/>
      <c r="D816" s="35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customHeight="1" x14ac:dyDescent="0.25">
      <c r="A817" s="34"/>
      <c r="B817" s="35"/>
      <c r="C817" s="34"/>
      <c r="D817" s="35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customHeight="1" x14ac:dyDescent="0.25">
      <c r="A818" s="34"/>
      <c r="B818" s="35"/>
      <c r="C818" s="34"/>
      <c r="D818" s="35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customHeight="1" x14ac:dyDescent="0.25">
      <c r="A819" s="34"/>
      <c r="B819" s="35"/>
      <c r="C819" s="34"/>
      <c r="D819" s="35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customHeight="1" x14ac:dyDescent="0.25">
      <c r="A820" s="34"/>
      <c r="B820" s="35"/>
      <c r="C820" s="34"/>
      <c r="D820" s="35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customHeight="1" x14ac:dyDescent="0.25">
      <c r="A821" s="34"/>
      <c r="B821" s="35"/>
      <c r="C821" s="34"/>
      <c r="D821" s="35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customHeight="1" x14ac:dyDescent="0.25">
      <c r="A822" s="34"/>
      <c r="B822" s="35"/>
      <c r="C822" s="34"/>
      <c r="D822" s="35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customHeight="1" x14ac:dyDescent="0.25">
      <c r="A823" s="34"/>
      <c r="B823" s="35"/>
      <c r="C823" s="34"/>
      <c r="D823" s="35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customHeight="1" x14ac:dyDescent="0.25">
      <c r="A824" s="34"/>
      <c r="B824" s="35"/>
      <c r="C824" s="34"/>
      <c r="D824" s="35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customHeight="1" x14ac:dyDescent="0.25">
      <c r="A825" s="34"/>
      <c r="B825" s="35"/>
      <c r="C825" s="34"/>
      <c r="D825" s="35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customHeight="1" x14ac:dyDescent="0.25">
      <c r="A826" s="34"/>
      <c r="B826" s="35"/>
      <c r="C826" s="34"/>
      <c r="D826" s="35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customHeight="1" x14ac:dyDescent="0.25">
      <c r="A827" s="34"/>
      <c r="B827" s="35"/>
      <c r="C827" s="34"/>
      <c r="D827" s="35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customHeight="1" x14ac:dyDescent="0.25">
      <c r="A828" s="34"/>
      <c r="B828" s="35"/>
      <c r="C828" s="34"/>
      <c r="D828" s="35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customHeight="1" x14ac:dyDescent="0.25">
      <c r="A829" s="34"/>
      <c r="B829" s="35"/>
      <c r="C829" s="34"/>
      <c r="D829" s="35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customHeight="1" x14ac:dyDescent="0.25">
      <c r="A830" s="34"/>
      <c r="B830" s="35"/>
      <c r="C830" s="34"/>
      <c r="D830" s="35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customHeight="1" x14ac:dyDescent="0.25">
      <c r="A831" s="34"/>
      <c r="B831" s="35"/>
      <c r="C831" s="34"/>
      <c r="D831" s="35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customHeight="1" x14ac:dyDescent="0.25">
      <c r="A832" s="34"/>
      <c r="B832" s="35"/>
      <c r="C832" s="34"/>
      <c r="D832" s="35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customHeight="1" x14ac:dyDescent="0.25">
      <c r="A833" s="34"/>
      <c r="B833" s="35"/>
      <c r="C833" s="34"/>
      <c r="D833" s="35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customHeight="1" x14ac:dyDescent="0.25">
      <c r="A834" s="34"/>
      <c r="B834" s="35"/>
      <c r="C834" s="34"/>
      <c r="D834" s="35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customHeight="1" x14ac:dyDescent="0.25">
      <c r="A835" s="34"/>
      <c r="B835" s="35"/>
      <c r="C835" s="34"/>
      <c r="D835" s="35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customHeight="1" x14ac:dyDescent="0.25">
      <c r="A836" s="34"/>
      <c r="B836" s="35"/>
      <c r="C836" s="34"/>
      <c r="D836" s="35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customHeight="1" x14ac:dyDescent="0.25">
      <c r="A837" s="34"/>
      <c r="B837" s="35"/>
      <c r="C837" s="34"/>
      <c r="D837" s="35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customHeight="1" x14ac:dyDescent="0.25">
      <c r="A838" s="34"/>
      <c r="B838" s="35"/>
      <c r="C838" s="34"/>
      <c r="D838" s="35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customHeight="1" x14ac:dyDescent="0.25">
      <c r="A839" s="34"/>
      <c r="B839" s="35"/>
      <c r="C839" s="34"/>
      <c r="D839" s="35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customHeight="1" x14ac:dyDescent="0.25">
      <c r="A840" s="34"/>
      <c r="B840" s="35"/>
      <c r="C840" s="34"/>
      <c r="D840" s="35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customHeight="1" x14ac:dyDescent="0.25">
      <c r="A841" s="34"/>
      <c r="B841" s="35"/>
      <c r="C841" s="34"/>
      <c r="D841" s="35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customHeight="1" x14ac:dyDescent="0.25">
      <c r="A842" s="34"/>
      <c r="B842" s="35"/>
      <c r="C842" s="34"/>
      <c r="D842" s="35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customHeight="1" x14ac:dyDescent="0.25">
      <c r="A843" s="34"/>
      <c r="B843" s="35"/>
      <c r="C843" s="34"/>
      <c r="D843" s="35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customHeight="1" x14ac:dyDescent="0.25">
      <c r="A844" s="34"/>
      <c r="B844" s="35"/>
      <c r="C844" s="34"/>
      <c r="D844" s="35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customHeight="1" x14ac:dyDescent="0.25">
      <c r="A845" s="34"/>
      <c r="B845" s="35"/>
      <c r="C845" s="34"/>
      <c r="D845" s="35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customHeight="1" x14ac:dyDescent="0.25">
      <c r="A846" s="34"/>
      <c r="B846" s="35"/>
      <c r="C846" s="34"/>
      <c r="D846" s="35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customHeight="1" x14ac:dyDescent="0.25">
      <c r="A847" s="34"/>
      <c r="B847" s="35"/>
      <c r="C847" s="34"/>
      <c r="D847" s="35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customHeight="1" x14ac:dyDescent="0.25">
      <c r="A848" s="34"/>
      <c r="B848" s="35"/>
      <c r="C848" s="34"/>
      <c r="D848" s="35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customHeight="1" x14ac:dyDescent="0.25">
      <c r="A849" s="34"/>
      <c r="B849" s="35"/>
      <c r="C849" s="34"/>
      <c r="D849" s="35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customHeight="1" x14ac:dyDescent="0.25">
      <c r="A850" s="34"/>
      <c r="B850" s="35"/>
      <c r="C850" s="34"/>
      <c r="D850" s="35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customHeight="1" x14ac:dyDescent="0.25">
      <c r="A851" s="34"/>
      <c r="B851" s="35"/>
      <c r="C851" s="34"/>
      <c r="D851" s="35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customHeight="1" x14ac:dyDescent="0.25">
      <c r="A852" s="34"/>
      <c r="B852" s="35"/>
      <c r="C852" s="34"/>
      <c r="D852" s="35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customHeight="1" x14ac:dyDescent="0.25">
      <c r="A853" s="34"/>
      <c r="B853" s="35"/>
      <c r="C853" s="34"/>
      <c r="D853" s="35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customHeight="1" x14ac:dyDescent="0.25">
      <c r="A854" s="34"/>
      <c r="B854" s="35"/>
      <c r="C854" s="34"/>
      <c r="D854" s="35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customHeight="1" x14ac:dyDescent="0.25">
      <c r="A855" s="34"/>
      <c r="B855" s="35"/>
      <c r="C855" s="34"/>
      <c r="D855" s="35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customHeight="1" x14ac:dyDescent="0.25">
      <c r="A856" s="34"/>
      <c r="B856" s="35"/>
      <c r="C856" s="34"/>
      <c r="D856" s="35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customHeight="1" x14ac:dyDescent="0.25">
      <c r="A857" s="34"/>
      <c r="B857" s="35"/>
      <c r="C857" s="34"/>
      <c r="D857" s="35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customHeight="1" x14ac:dyDescent="0.25">
      <c r="A858" s="34"/>
      <c r="B858" s="35"/>
      <c r="C858" s="34"/>
      <c r="D858" s="35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customHeight="1" x14ac:dyDescent="0.25">
      <c r="A859" s="34"/>
      <c r="B859" s="35"/>
      <c r="C859" s="34"/>
      <c r="D859" s="35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customHeight="1" x14ac:dyDescent="0.25">
      <c r="A860" s="34"/>
      <c r="B860" s="35"/>
      <c r="C860" s="34"/>
      <c r="D860" s="35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customHeight="1" x14ac:dyDescent="0.25">
      <c r="A861" s="34"/>
      <c r="B861" s="35"/>
      <c r="C861" s="34"/>
      <c r="D861" s="35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customHeight="1" x14ac:dyDescent="0.25">
      <c r="A862" s="34"/>
      <c r="B862" s="35"/>
      <c r="C862" s="34"/>
      <c r="D862" s="35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customHeight="1" x14ac:dyDescent="0.25">
      <c r="A863" s="34"/>
      <c r="B863" s="35"/>
      <c r="C863" s="34"/>
      <c r="D863" s="35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customHeight="1" x14ac:dyDescent="0.25">
      <c r="A864" s="34"/>
      <c r="B864" s="35"/>
      <c r="C864" s="34"/>
      <c r="D864" s="35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customHeight="1" x14ac:dyDescent="0.25">
      <c r="A865" s="34"/>
      <c r="B865" s="35"/>
      <c r="C865" s="34"/>
      <c r="D865" s="35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customHeight="1" x14ac:dyDescent="0.25">
      <c r="A866" s="34"/>
      <c r="B866" s="35"/>
      <c r="C866" s="34"/>
      <c r="D866" s="35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customHeight="1" x14ac:dyDescent="0.25">
      <c r="A867" s="34"/>
      <c r="B867" s="35"/>
      <c r="C867" s="34"/>
      <c r="D867" s="35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customHeight="1" x14ac:dyDescent="0.25">
      <c r="A868" s="34"/>
      <c r="B868" s="35"/>
      <c r="C868" s="34"/>
      <c r="D868" s="35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customHeight="1" x14ac:dyDescent="0.25">
      <c r="A869" s="34"/>
      <c r="B869" s="35"/>
      <c r="C869" s="34"/>
      <c r="D869" s="35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customHeight="1" x14ac:dyDescent="0.25">
      <c r="A870" s="34"/>
      <c r="B870" s="35"/>
      <c r="C870" s="34"/>
      <c r="D870" s="35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customHeight="1" x14ac:dyDescent="0.25">
      <c r="A871" s="34"/>
      <c r="B871" s="35"/>
      <c r="C871" s="34"/>
      <c r="D871" s="35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customHeight="1" x14ac:dyDescent="0.25">
      <c r="A872" s="34"/>
      <c r="B872" s="35"/>
      <c r="C872" s="34"/>
      <c r="D872" s="35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customHeight="1" x14ac:dyDescent="0.25">
      <c r="A873" s="34"/>
      <c r="B873" s="35"/>
      <c r="C873" s="34"/>
      <c r="D873" s="35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customHeight="1" x14ac:dyDescent="0.25">
      <c r="A874" s="34"/>
      <c r="B874" s="35"/>
      <c r="C874" s="34"/>
      <c r="D874" s="35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customHeight="1" x14ac:dyDescent="0.25">
      <c r="A875" s="34"/>
      <c r="B875" s="35"/>
      <c r="C875" s="34"/>
      <c r="D875" s="35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customHeight="1" x14ac:dyDescent="0.25">
      <c r="A876" s="34"/>
      <c r="B876" s="35"/>
      <c r="C876" s="34"/>
      <c r="D876" s="35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customHeight="1" x14ac:dyDescent="0.25">
      <c r="A877" s="34"/>
      <c r="B877" s="35"/>
      <c r="C877" s="34"/>
      <c r="D877" s="35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customHeight="1" x14ac:dyDescent="0.25">
      <c r="A878" s="34"/>
      <c r="B878" s="35"/>
      <c r="C878" s="34"/>
      <c r="D878" s="35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customHeight="1" x14ac:dyDescent="0.25">
      <c r="A879" s="34"/>
      <c r="B879" s="35"/>
      <c r="C879" s="34"/>
      <c r="D879" s="35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customHeight="1" x14ac:dyDescent="0.25">
      <c r="A880" s="34"/>
      <c r="B880" s="35"/>
      <c r="C880" s="34"/>
      <c r="D880" s="35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customHeight="1" x14ac:dyDescent="0.25">
      <c r="A881" s="34"/>
      <c r="B881" s="35"/>
      <c r="C881" s="34"/>
      <c r="D881" s="35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customHeight="1" x14ac:dyDescent="0.25">
      <c r="A882" s="34"/>
      <c r="B882" s="35"/>
      <c r="C882" s="34"/>
      <c r="D882" s="35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customHeight="1" x14ac:dyDescent="0.25">
      <c r="A883" s="34"/>
      <c r="B883" s="35"/>
      <c r="C883" s="34"/>
      <c r="D883" s="35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customHeight="1" x14ac:dyDescent="0.25">
      <c r="A884" s="34"/>
      <c r="B884" s="35"/>
      <c r="C884" s="34"/>
      <c r="D884" s="35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customHeight="1" x14ac:dyDescent="0.25">
      <c r="A885" s="34"/>
      <c r="B885" s="35"/>
      <c r="C885" s="34"/>
      <c r="D885" s="35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customHeight="1" x14ac:dyDescent="0.25">
      <c r="A886" s="34"/>
      <c r="B886" s="35"/>
      <c r="C886" s="34"/>
      <c r="D886" s="35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customHeight="1" x14ac:dyDescent="0.25">
      <c r="A887" s="34"/>
      <c r="B887" s="35"/>
      <c r="C887" s="34"/>
      <c r="D887" s="35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customHeight="1" x14ac:dyDescent="0.25">
      <c r="A888" s="34"/>
      <c r="B888" s="35"/>
      <c r="C888" s="34"/>
      <c r="D888" s="35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customHeight="1" x14ac:dyDescent="0.25">
      <c r="A889" s="34"/>
      <c r="B889" s="35"/>
      <c r="C889" s="34"/>
      <c r="D889" s="35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customHeight="1" x14ac:dyDescent="0.25">
      <c r="A890" s="34"/>
      <c r="B890" s="35"/>
      <c r="C890" s="34"/>
      <c r="D890" s="35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customHeight="1" x14ac:dyDescent="0.25">
      <c r="A891" s="34"/>
      <c r="B891" s="35"/>
      <c r="C891" s="34"/>
      <c r="D891" s="35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customHeight="1" x14ac:dyDescent="0.25">
      <c r="A892" s="34"/>
      <c r="B892" s="35"/>
      <c r="C892" s="34"/>
      <c r="D892" s="35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customHeight="1" x14ac:dyDescent="0.25">
      <c r="A893" s="34"/>
      <c r="B893" s="35"/>
      <c r="C893" s="34"/>
      <c r="D893" s="35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customHeight="1" x14ac:dyDescent="0.25">
      <c r="A894" s="34"/>
      <c r="B894" s="35"/>
      <c r="C894" s="34"/>
      <c r="D894" s="35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customHeight="1" x14ac:dyDescent="0.25">
      <c r="A895" s="34"/>
      <c r="B895" s="35"/>
      <c r="C895" s="34"/>
      <c r="D895" s="35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customHeight="1" x14ac:dyDescent="0.25">
      <c r="A896" s="34"/>
      <c r="B896" s="35"/>
      <c r="C896" s="34"/>
      <c r="D896" s="35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customHeight="1" x14ac:dyDescent="0.25">
      <c r="A897" s="34"/>
      <c r="B897" s="35"/>
      <c r="C897" s="34"/>
      <c r="D897" s="35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customHeight="1" x14ac:dyDescent="0.25">
      <c r="A898" s="34"/>
      <c r="B898" s="35"/>
      <c r="C898" s="34"/>
      <c r="D898" s="35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customHeight="1" x14ac:dyDescent="0.25">
      <c r="A899" s="34"/>
      <c r="B899" s="35"/>
      <c r="C899" s="34"/>
      <c r="D899" s="35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customHeight="1" x14ac:dyDescent="0.25">
      <c r="A900" s="34"/>
      <c r="B900" s="35"/>
      <c r="C900" s="34"/>
      <c r="D900" s="35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customHeight="1" x14ac:dyDescent="0.25">
      <c r="A901" s="34"/>
      <c r="B901" s="35"/>
      <c r="C901" s="34"/>
      <c r="D901" s="35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customHeight="1" x14ac:dyDescent="0.25">
      <c r="A902" s="34"/>
      <c r="B902" s="35"/>
      <c r="C902" s="34"/>
      <c r="D902" s="35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customHeight="1" x14ac:dyDescent="0.25">
      <c r="A903" s="34"/>
      <c r="B903" s="35"/>
      <c r="C903" s="34"/>
      <c r="D903" s="35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customHeight="1" x14ac:dyDescent="0.25">
      <c r="A904" s="34"/>
      <c r="B904" s="35"/>
      <c r="C904" s="34"/>
      <c r="D904" s="35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customHeight="1" x14ac:dyDescent="0.25">
      <c r="A905" s="34"/>
      <c r="B905" s="35"/>
      <c r="C905" s="34"/>
      <c r="D905" s="35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customHeight="1" x14ac:dyDescent="0.25">
      <c r="A906" s="34"/>
      <c r="B906" s="35"/>
      <c r="C906" s="34"/>
      <c r="D906" s="35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customHeight="1" x14ac:dyDescent="0.25">
      <c r="A907" s="34"/>
      <c r="B907" s="35"/>
      <c r="C907" s="34"/>
      <c r="D907" s="35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customHeight="1" x14ac:dyDescent="0.25">
      <c r="A908" s="34"/>
      <c r="B908" s="35"/>
      <c r="C908" s="34"/>
      <c r="D908" s="35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customHeight="1" x14ac:dyDescent="0.25">
      <c r="A909" s="34"/>
      <c r="B909" s="35"/>
      <c r="C909" s="34"/>
      <c r="D909" s="35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customHeight="1" x14ac:dyDescent="0.25">
      <c r="A910" s="34"/>
      <c r="B910" s="35"/>
      <c r="C910" s="34"/>
      <c r="D910" s="35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customHeight="1" x14ac:dyDescent="0.25">
      <c r="A911" s="34"/>
      <c r="B911" s="35"/>
      <c r="C911" s="34"/>
      <c r="D911" s="35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customHeight="1" x14ac:dyDescent="0.25">
      <c r="A912" s="34"/>
      <c r="B912" s="35"/>
      <c r="C912" s="34"/>
      <c r="D912" s="35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customHeight="1" x14ac:dyDescent="0.25">
      <c r="A913" s="34"/>
      <c r="B913" s="35"/>
      <c r="C913" s="34"/>
      <c r="D913" s="35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customHeight="1" x14ac:dyDescent="0.25">
      <c r="A914" s="34"/>
      <c r="B914" s="35"/>
      <c r="C914" s="34"/>
      <c r="D914" s="35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customHeight="1" x14ac:dyDescent="0.25">
      <c r="A915" s="34"/>
      <c r="B915" s="35"/>
      <c r="C915" s="34"/>
      <c r="D915" s="35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customHeight="1" x14ac:dyDescent="0.25">
      <c r="A916" s="34"/>
      <c r="B916" s="35"/>
      <c r="C916" s="34"/>
      <c r="D916" s="35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customHeight="1" x14ac:dyDescent="0.25">
      <c r="A917" s="34"/>
      <c r="B917" s="35"/>
      <c r="C917" s="34"/>
      <c r="D917" s="35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customHeight="1" x14ac:dyDescent="0.25">
      <c r="A918" s="34"/>
      <c r="B918" s="35"/>
      <c r="C918" s="34"/>
      <c r="D918" s="35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customHeight="1" x14ac:dyDescent="0.25">
      <c r="A919" s="34"/>
      <c r="B919" s="35"/>
      <c r="C919" s="34"/>
      <c r="D919" s="35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customHeight="1" x14ac:dyDescent="0.25">
      <c r="A920" s="34"/>
      <c r="B920" s="35"/>
      <c r="C920" s="34"/>
      <c r="D920" s="35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customHeight="1" x14ac:dyDescent="0.25">
      <c r="A921" s="34"/>
      <c r="B921" s="35"/>
      <c r="C921" s="34"/>
      <c r="D921" s="35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customHeight="1" x14ac:dyDescent="0.25">
      <c r="A922" s="34"/>
      <c r="B922" s="35"/>
      <c r="C922" s="34"/>
      <c r="D922" s="35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customHeight="1" x14ac:dyDescent="0.25">
      <c r="A923" s="34"/>
      <c r="B923" s="35"/>
      <c r="C923" s="34"/>
      <c r="D923" s="35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customHeight="1" x14ac:dyDescent="0.25">
      <c r="A924" s="34"/>
      <c r="B924" s="35"/>
      <c r="C924" s="34"/>
      <c r="D924" s="35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customHeight="1" x14ac:dyDescent="0.25">
      <c r="A925" s="34"/>
      <c r="B925" s="35"/>
      <c r="C925" s="34"/>
      <c r="D925" s="35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customHeight="1" x14ac:dyDescent="0.25">
      <c r="A926" s="34"/>
      <c r="B926" s="35"/>
      <c r="C926" s="34"/>
      <c r="D926" s="35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customHeight="1" x14ac:dyDescent="0.25">
      <c r="A927" s="34"/>
      <c r="B927" s="35"/>
      <c r="C927" s="34"/>
      <c r="D927" s="35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customHeight="1" x14ac:dyDescent="0.25">
      <c r="A928" s="34"/>
      <c r="B928" s="35"/>
      <c r="C928" s="34"/>
      <c r="D928" s="35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customHeight="1" x14ac:dyDescent="0.25">
      <c r="A929" s="34"/>
      <c r="B929" s="35"/>
      <c r="C929" s="34"/>
      <c r="D929" s="35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customHeight="1" x14ac:dyDescent="0.25">
      <c r="A930" s="34"/>
      <c r="B930" s="35"/>
      <c r="C930" s="34"/>
      <c r="D930" s="35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customHeight="1" x14ac:dyDescent="0.25">
      <c r="A931" s="34"/>
      <c r="B931" s="35"/>
      <c r="C931" s="34"/>
      <c r="D931" s="35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customHeight="1" x14ac:dyDescent="0.25">
      <c r="A932" s="34"/>
      <c r="B932" s="35"/>
      <c r="C932" s="34"/>
      <c r="D932" s="35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customHeight="1" x14ac:dyDescent="0.25">
      <c r="A933" s="34"/>
      <c r="B933" s="35"/>
      <c r="C933" s="34"/>
      <c r="D933" s="35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customHeight="1" x14ac:dyDescent="0.25">
      <c r="A934" s="34"/>
      <c r="B934" s="35"/>
      <c r="C934" s="34"/>
      <c r="D934" s="35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customHeight="1" x14ac:dyDescent="0.25">
      <c r="A935" s="34"/>
      <c r="B935" s="35"/>
      <c r="C935" s="34"/>
      <c r="D935" s="35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customHeight="1" x14ac:dyDescent="0.25">
      <c r="A936" s="34"/>
      <c r="B936" s="35"/>
      <c r="C936" s="34"/>
      <c r="D936" s="35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customHeight="1" x14ac:dyDescent="0.25">
      <c r="A937" s="34"/>
      <c r="B937" s="35"/>
      <c r="C937" s="34"/>
      <c r="D937" s="35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customHeight="1" x14ac:dyDescent="0.25">
      <c r="A938" s="34"/>
      <c r="B938" s="35"/>
      <c r="C938" s="34"/>
      <c r="D938" s="35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customHeight="1" x14ac:dyDescent="0.25">
      <c r="A939" s="34"/>
      <c r="B939" s="35"/>
      <c r="C939" s="34"/>
      <c r="D939" s="35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customHeight="1" x14ac:dyDescent="0.25">
      <c r="A940" s="34"/>
      <c r="B940" s="35"/>
      <c r="C940" s="34"/>
      <c r="D940" s="35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customHeight="1" x14ac:dyDescent="0.25">
      <c r="A941" s="34"/>
      <c r="B941" s="35"/>
      <c r="C941" s="34"/>
      <c r="D941" s="35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customHeight="1" x14ac:dyDescent="0.25">
      <c r="A942" s="34"/>
      <c r="B942" s="35"/>
      <c r="C942" s="34"/>
      <c r="D942" s="35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customHeight="1" x14ac:dyDescent="0.25">
      <c r="A943" s="34"/>
      <c r="B943" s="35"/>
      <c r="C943" s="34"/>
      <c r="D943" s="35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customHeight="1" x14ac:dyDescent="0.25">
      <c r="A944" s="34"/>
      <c r="B944" s="35"/>
      <c r="C944" s="34"/>
      <c r="D944" s="35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customHeight="1" x14ac:dyDescent="0.25">
      <c r="A945" s="34"/>
      <c r="B945" s="35"/>
      <c r="C945" s="34"/>
      <c r="D945" s="35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customHeight="1" x14ac:dyDescent="0.25">
      <c r="A946" s="34"/>
      <c r="B946" s="35"/>
      <c r="C946" s="34"/>
      <c r="D946" s="35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customHeight="1" x14ac:dyDescent="0.25">
      <c r="A947" s="34"/>
      <c r="B947" s="35"/>
      <c r="C947" s="34"/>
      <c r="D947" s="35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customHeight="1" x14ac:dyDescent="0.25">
      <c r="A948" s="34"/>
      <c r="B948" s="35"/>
      <c r="C948" s="34"/>
      <c r="D948" s="35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customHeight="1" x14ac:dyDescent="0.25">
      <c r="A949" s="34"/>
      <c r="B949" s="35"/>
      <c r="C949" s="34"/>
      <c r="D949" s="35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customHeight="1" x14ac:dyDescent="0.25">
      <c r="A950" s="34"/>
      <c r="B950" s="35"/>
      <c r="C950" s="34"/>
      <c r="D950" s="35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customHeight="1" x14ac:dyDescent="0.25">
      <c r="A951" s="34"/>
      <c r="B951" s="35"/>
      <c r="C951" s="34"/>
      <c r="D951" s="35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customHeight="1" x14ac:dyDescent="0.25">
      <c r="A952" s="34"/>
      <c r="B952" s="35"/>
      <c r="C952" s="34"/>
      <c r="D952" s="35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customHeight="1" x14ac:dyDescent="0.25">
      <c r="A953" s="34"/>
      <c r="B953" s="35"/>
      <c r="C953" s="34"/>
      <c r="D953" s="35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customHeight="1" x14ac:dyDescent="0.25">
      <c r="A954" s="34"/>
      <c r="B954" s="35"/>
      <c r="C954" s="34"/>
      <c r="D954" s="35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customHeight="1" x14ac:dyDescent="0.25">
      <c r="A955" s="34"/>
      <c r="B955" s="35"/>
      <c r="C955" s="34"/>
      <c r="D955" s="35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customHeight="1" x14ac:dyDescent="0.25">
      <c r="A956" s="34"/>
      <c r="B956" s="35"/>
      <c r="C956" s="34"/>
      <c r="D956" s="35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customHeight="1" x14ac:dyDescent="0.25">
      <c r="A957" s="34"/>
      <c r="B957" s="35"/>
      <c r="C957" s="34"/>
      <c r="D957" s="35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customHeight="1" x14ac:dyDescent="0.25">
      <c r="A958" s="34"/>
      <c r="B958" s="35"/>
      <c r="C958" s="34"/>
      <c r="D958" s="35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customHeight="1" x14ac:dyDescent="0.25">
      <c r="A959" s="34"/>
      <c r="B959" s="35"/>
      <c r="C959" s="34"/>
      <c r="D959" s="35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customHeight="1" x14ac:dyDescent="0.25">
      <c r="A960" s="34"/>
      <c r="B960" s="35"/>
      <c r="C960" s="34"/>
      <c r="D960" s="35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customHeight="1" x14ac:dyDescent="0.25">
      <c r="A961" s="34"/>
      <c r="B961" s="35"/>
      <c r="C961" s="34"/>
      <c r="D961" s="35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customHeight="1" x14ac:dyDescent="0.25">
      <c r="A962" s="34"/>
      <c r="B962" s="35"/>
      <c r="C962" s="34"/>
      <c r="D962" s="35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customHeight="1" x14ac:dyDescent="0.25">
      <c r="A963" s="34"/>
      <c r="B963" s="35"/>
      <c r="C963" s="34"/>
      <c r="D963" s="35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customHeight="1" x14ac:dyDescent="0.25">
      <c r="A964" s="34"/>
      <c r="B964" s="35"/>
      <c r="C964" s="34"/>
      <c r="D964" s="35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customHeight="1" x14ac:dyDescent="0.25">
      <c r="A965" s="34"/>
      <c r="B965" s="35"/>
      <c r="C965" s="34"/>
      <c r="D965" s="35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customHeight="1" x14ac:dyDescent="0.25">
      <c r="A966" s="34"/>
      <c r="B966" s="35"/>
      <c r="C966" s="34"/>
      <c r="D966" s="35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customHeight="1" x14ac:dyDescent="0.25">
      <c r="A967" s="34"/>
      <c r="B967" s="35"/>
      <c r="C967" s="34"/>
      <c r="D967" s="35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customHeight="1" x14ac:dyDescent="0.25">
      <c r="A968" s="34"/>
      <c r="B968" s="35"/>
      <c r="C968" s="34"/>
      <c r="D968" s="35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customHeight="1" x14ac:dyDescent="0.25">
      <c r="A969" s="34"/>
      <c r="B969" s="35"/>
      <c r="C969" s="34"/>
      <c r="D969" s="35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customHeight="1" x14ac:dyDescent="0.25">
      <c r="A970" s="34"/>
      <c r="B970" s="35"/>
      <c r="C970" s="34"/>
      <c r="D970" s="35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customHeight="1" x14ac:dyDescent="0.25">
      <c r="A971" s="34"/>
      <c r="B971" s="35"/>
      <c r="C971" s="34"/>
      <c r="D971" s="35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customHeight="1" x14ac:dyDescent="0.25">
      <c r="A972" s="34"/>
      <c r="B972" s="35"/>
      <c r="C972" s="34"/>
      <c r="D972" s="35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customHeight="1" x14ac:dyDescent="0.25">
      <c r="A973" s="34"/>
      <c r="B973" s="35"/>
      <c r="C973" s="34"/>
      <c r="D973" s="35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customHeight="1" x14ac:dyDescent="0.25">
      <c r="A974" s="34"/>
      <c r="B974" s="35"/>
      <c r="C974" s="34"/>
      <c r="D974" s="35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customHeight="1" x14ac:dyDescent="0.25">
      <c r="A975" s="34"/>
      <c r="B975" s="35"/>
      <c r="C975" s="34"/>
      <c r="D975" s="35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customHeight="1" x14ac:dyDescent="0.25">
      <c r="A976" s="34"/>
      <c r="B976" s="35"/>
      <c r="C976" s="34"/>
      <c r="D976" s="35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customHeight="1" x14ac:dyDescent="0.25">
      <c r="A977" s="34"/>
      <c r="B977" s="35"/>
      <c r="C977" s="34"/>
      <c r="D977" s="35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customHeight="1" x14ac:dyDescent="0.25">
      <c r="A978" s="34"/>
      <c r="B978" s="35"/>
      <c r="C978" s="34"/>
      <c r="D978" s="35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customHeight="1" x14ac:dyDescent="0.25">
      <c r="A979" s="34"/>
      <c r="B979" s="35"/>
      <c r="C979" s="34"/>
      <c r="D979" s="35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customHeight="1" x14ac:dyDescent="0.25">
      <c r="A980" s="34"/>
      <c r="B980" s="35"/>
      <c r="C980" s="34"/>
      <c r="D980" s="35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customHeight="1" x14ac:dyDescent="0.25">
      <c r="A981" s="34"/>
      <c r="B981" s="35"/>
      <c r="C981" s="34"/>
      <c r="D981" s="35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customHeight="1" x14ac:dyDescent="0.25">
      <c r="A982" s="34"/>
      <c r="B982" s="35"/>
      <c r="C982" s="34"/>
      <c r="D982" s="35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customHeight="1" x14ac:dyDescent="0.25">
      <c r="A983" s="34"/>
      <c r="B983" s="35"/>
      <c r="C983" s="34"/>
      <c r="D983" s="35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customHeight="1" x14ac:dyDescent="0.25">
      <c r="A984" s="34"/>
      <c r="B984" s="35"/>
      <c r="C984" s="34"/>
      <c r="D984" s="35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customHeight="1" x14ac:dyDescent="0.25">
      <c r="A985" s="34"/>
      <c r="B985" s="35"/>
      <c r="C985" s="34"/>
      <c r="D985" s="35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customHeight="1" x14ac:dyDescent="0.25">
      <c r="A986" s="34"/>
      <c r="B986" s="35"/>
      <c r="C986" s="34"/>
      <c r="D986" s="35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customHeight="1" x14ac:dyDescent="0.25">
      <c r="A987" s="34"/>
      <c r="B987" s="35"/>
      <c r="C987" s="34"/>
      <c r="D987" s="35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customHeight="1" x14ac:dyDescent="0.25">
      <c r="A988" s="34"/>
      <c r="B988" s="35"/>
      <c r="C988" s="34"/>
      <c r="D988" s="35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customHeight="1" x14ac:dyDescent="0.25">
      <c r="A989" s="34"/>
      <c r="B989" s="35"/>
      <c r="C989" s="34"/>
      <c r="D989" s="35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customHeight="1" x14ac:dyDescent="0.25">
      <c r="A990" s="34"/>
      <c r="B990" s="35"/>
      <c r="C990" s="34"/>
      <c r="D990" s="35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customHeight="1" x14ac:dyDescent="0.25">
      <c r="A991" s="34"/>
      <c r="B991" s="35"/>
      <c r="C991" s="34"/>
      <c r="D991" s="35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5.75" customHeight="1" x14ac:dyDescent="0.25">
      <c r="A992" s="34"/>
      <c r="B992" s="35"/>
      <c r="C992" s="34"/>
      <c r="D992" s="35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5.75" customHeight="1" x14ac:dyDescent="0.25">
      <c r="A993" s="34"/>
      <c r="B993" s="35"/>
      <c r="C993" s="34"/>
      <c r="D993" s="35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5.75" customHeight="1" x14ac:dyDescent="0.25">
      <c r="A994" s="34"/>
      <c r="B994" s="35"/>
      <c r="C994" s="34"/>
      <c r="D994" s="35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5.75" customHeight="1" x14ac:dyDescent="0.25">
      <c r="A995" s="34"/>
      <c r="B995" s="35"/>
      <c r="C995" s="34"/>
      <c r="D995" s="35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5.75" customHeight="1" x14ac:dyDescent="0.25">
      <c r="A996" s="34"/>
      <c r="B996" s="35"/>
      <c r="C996" s="34"/>
      <c r="D996" s="35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5.75" customHeight="1" x14ac:dyDescent="0.25">
      <c r="A997" s="34"/>
      <c r="B997" s="35"/>
      <c r="C997" s="34"/>
      <c r="D997" s="35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5.75" customHeight="1" x14ac:dyDescent="0.25">
      <c r="A998" s="34"/>
      <c r="B998" s="35"/>
      <c r="C998" s="34"/>
      <c r="D998" s="35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5.75" customHeight="1" x14ac:dyDescent="0.25">
      <c r="A999" s="34"/>
      <c r="B999" s="35"/>
      <c r="C999" s="34"/>
      <c r="D999" s="35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5.75" customHeight="1" x14ac:dyDescent="0.25">
      <c r="A1000" s="34"/>
      <c r="B1000" s="35"/>
      <c r="C1000" s="34"/>
      <c r="D1000" s="35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ht="15.75" customHeight="1" x14ac:dyDescent="0.25">
      <c r="A1001" s="34"/>
      <c r="B1001" s="35"/>
      <c r="C1001" s="34"/>
      <c r="D1001" s="35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  <row r="1002" spans="1:26" ht="15.75" customHeight="1" x14ac:dyDescent="0.25">
      <c r="A1002" s="34"/>
      <c r="B1002" s="35"/>
      <c r="C1002" s="34"/>
      <c r="D1002" s="35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</row>
    <row r="1003" spans="1:26" ht="15.75" customHeight="1" x14ac:dyDescent="0.25">
      <c r="A1003" s="34"/>
      <c r="B1003" s="35"/>
      <c r="C1003" s="34"/>
      <c r="D1003" s="35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</row>
    <row r="1004" spans="1:26" ht="15.75" customHeight="1" x14ac:dyDescent="0.25">
      <c r="A1004" s="34"/>
      <c r="B1004" s="35"/>
      <c r="C1004" s="34"/>
      <c r="D1004" s="35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</row>
    <row r="1005" spans="1:26" ht="15.75" customHeight="1" x14ac:dyDescent="0.25">
      <c r="A1005" s="34"/>
      <c r="B1005" s="35"/>
      <c r="C1005" s="34"/>
      <c r="D1005" s="35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</row>
    <row r="1006" spans="1:26" ht="15.75" customHeight="1" x14ac:dyDescent="0.25">
      <c r="A1006" s="34"/>
      <c r="B1006" s="35"/>
      <c r="C1006" s="34"/>
      <c r="D1006" s="35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</row>
    <row r="1007" spans="1:26" ht="15.75" customHeight="1" x14ac:dyDescent="0.25">
      <c r="A1007" s="34"/>
      <c r="B1007" s="35"/>
      <c r="C1007" s="34"/>
      <c r="D1007" s="35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</row>
  </sheetData>
  <mergeCells count="107">
    <mergeCell ref="O15:P15"/>
    <mergeCell ref="Q15:R15"/>
    <mergeCell ref="A47:B47"/>
    <mergeCell ref="C50:T50"/>
    <mergeCell ref="C14:T14"/>
    <mergeCell ref="C15:D15"/>
    <mergeCell ref="E15:F15"/>
    <mergeCell ref="G15:H15"/>
    <mergeCell ref="I15:J15"/>
    <mergeCell ref="K15:L15"/>
    <mergeCell ref="M15:N15"/>
    <mergeCell ref="S15:T15"/>
    <mergeCell ref="I52:J52"/>
    <mergeCell ref="K52:L52"/>
    <mergeCell ref="M52:N52"/>
    <mergeCell ref="A27:B27"/>
    <mergeCell ref="A32:B32"/>
    <mergeCell ref="A33:B33"/>
    <mergeCell ref="A37:B37"/>
    <mergeCell ref="A38:B38"/>
    <mergeCell ref="A43:B43"/>
    <mergeCell ref="A44:B44"/>
    <mergeCell ref="A51:B51"/>
    <mergeCell ref="C51:D51"/>
    <mergeCell ref="S51:T51"/>
    <mergeCell ref="O52:P52"/>
    <mergeCell ref="Q52:R52"/>
    <mergeCell ref="S52:T52"/>
    <mergeCell ref="A52:B52"/>
    <mergeCell ref="C52:D52"/>
    <mergeCell ref="E52:F52"/>
    <mergeCell ref="G52:H52"/>
    <mergeCell ref="O54:P54"/>
    <mergeCell ref="Q54:R54"/>
    <mergeCell ref="S54:T54"/>
    <mergeCell ref="A54:B54"/>
    <mergeCell ref="C54:D54"/>
    <mergeCell ref="E54:F54"/>
    <mergeCell ref="G54:H54"/>
    <mergeCell ref="I54:J54"/>
    <mergeCell ref="K54:L54"/>
    <mergeCell ref="M54:N54"/>
    <mergeCell ref="O53:P53"/>
    <mergeCell ref="Q53:R53"/>
    <mergeCell ref="S53:T53"/>
    <mergeCell ref="A53:B53"/>
    <mergeCell ref="C53:D53"/>
    <mergeCell ref="E53:F53"/>
    <mergeCell ref="M56:N56"/>
    <mergeCell ref="G53:H53"/>
    <mergeCell ref="I53:J53"/>
    <mergeCell ref="K53:L53"/>
    <mergeCell ref="M53:N53"/>
    <mergeCell ref="Q56:R56"/>
    <mergeCell ref="S56:T56"/>
    <mergeCell ref="M58:N58"/>
    <mergeCell ref="O58:P58"/>
    <mergeCell ref="Q58:R58"/>
    <mergeCell ref="S58:T58"/>
    <mergeCell ref="O59:P59"/>
    <mergeCell ref="A57:T57"/>
    <mergeCell ref="A56:B56"/>
    <mergeCell ref="A58:B58"/>
    <mergeCell ref="S59:T59"/>
    <mergeCell ref="A59:B59"/>
    <mergeCell ref="C59:D59"/>
    <mergeCell ref="E59:F59"/>
    <mergeCell ref="G59:H59"/>
    <mergeCell ref="I59:J59"/>
    <mergeCell ref="K59:L59"/>
    <mergeCell ref="M59:N59"/>
    <mergeCell ref="Q59:R59"/>
    <mergeCell ref="C58:D58"/>
    <mergeCell ref="E58:F58"/>
    <mergeCell ref="G58:H58"/>
    <mergeCell ref="I58:J58"/>
    <mergeCell ref="K58:L58"/>
    <mergeCell ref="O56:P56"/>
    <mergeCell ref="C56:D56"/>
    <mergeCell ref="E56:F56"/>
    <mergeCell ref="G56:H56"/>
    <mergeCell ref="I56:J56"/>
    <mergeCell ref="K56:L56"/>
    <mergeCell ref="A1:C1"/>
    <mergeCell ref="A2:C2"/>
    <mergeCell ref="A62:T62"/>
    <mergeCell ref="A63:T63"/>
    <mergeCell ref="A64:T64"/>
    <mergeCell ref="O55:P55"/>
    <mergeCell ref="Q55:R55"/>
    <mergeCell ref="S55:T55"/>
    <mergeCell ref="A55:B55"/>
    <mergeCell ref="C55:D55"/>
    <mergeCell ref="Q60:R60"/>
    <mergeCell ref="S60:T60"/>
    <mergeCell ref="A60:B60"/>
    <mergeCell ref="C60:D60"/>
    <mergeCell ref="G60:H60"/>
    <mergeCell ref="I60:J60"/>
    <mergeCell ref="K60:L60"/>
    <mergeCell ref="M60:N60"/>
    <mergeCell ref="E55:F55"/>
    <mergeCell ref="G55:H55"/>
    <mergeCell ref="I55:J55"/>
    <mergeCell ref="K55:L55"/>
    <mergeCell ref="M55:N55"/>
    <mergeCell ref="O60:P60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D6FB8-0577-4EA7-8FA1-00BC91976D2C}">
  <dimension ref="A1:Z1000"/>
  <sheetViews>
    <sheetView topLeftCell="A2" zoomScale="98" zoomScaleNormal="98" workbookViewId="0">
      <selection activeCell="E21" sqref="E21"/>
    </sheetView>
  </sheetViews>
  <sheetFormatPr baseColWidth="10" defaultColWidth="14.42578125" defaultRowHeight="15" customHeight="1" x14ac:dyDescent="0.25"/>
  <cols>
    <col min="1" max="1" width="2.85546875" style="116" customWidth="1"/>
    <col min="2" max="2" width="26.85546875" style="116" customWidth="1"/>
    <col min="3" max="3" width="33.7109375" style="116" customWidth="1"/>
    <col min="4" max="4" width="19.7109375" style="116" customWidth="1"/>
    <col min="5" max="5" width="17.42578125" style="116" customWidth="1"/>
    <col min="6" max="6" width="18.140625" style="116" customWidth="1"/>
    <col min="7" max="7" width="20.42578125" style="116" customWidth="1"/>
    <col min="8" max="8" width="9.42578125" style="116" customWidth="1"/>
    <col min="9" max="11" width="8.7109375" style="116" customWidth="1"/>
    <col min="12" max="12" width="15.5703125" style="116" bestFit="1" customWidth="1"/>
    <col min="13" max="13" width="13" style="116" customWidth="1"/>
    <col min="14" max="14" width="16.7109375" style="116" customWidth="1"/>
    <col min="15" max="15" width="24" style="116" customWidth="1"/>
    <col min="16" max="16" width="7.42578125" style="116" customWidth="1"/>
    <col min="17" max="17" width="9.42578125" style="116" customWidth="1"/>
    <col min="18" max="18" width="11.42578125" style="116" customWidth="1"/>
    <col min="19" max="19" width="7" style="116" customWidth="1"/>
    <col min="20" max="20" width="7.7109375" style="116" customWidth="1"/>
    <col min="21" max="26" width="9.140625" style="116" customWidth="1"/>
    <col min="27" max="16384" width="14.42578125" style="116"/>
  </cols>
  <sheetData>
    <row r="1" spans="1:26" ht="10.5" customHeight="1" x14ac:dyDescent="0.25"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6" ht="10.5" customHeight="1" x14ac:dyDescent="0.25">
      <c r="I2" s="117"/>
      <c r="J2" s="117"/>
      <c r="K2" s="117"/>
      <c r="L2" s="117"/>
      <c r="M2" s="117"/>
      <c r="N2" s="117"/>
      <c r="O2" s="117"/>
      <c r="P2" s="117"/>
      <c r="Q2" s="117"/>
      <c r="R2" s="118"/>
      <c r="S2" s="118"/>
      <c r="T2" s="118"/>
      <c r="U2" s="117"/>
      <c r="V2" s="117"/>
      <c r="W2" s="117"/>
      <c r="X2" s="117"/>
      <c r="Y2" s="117"/>
      <c r="Z2" s="117"/>
    </row>
    <row r="3" spans="1:26" ht="18.75" customHeight="1" x14ac:dyDescent="0.25">
      <c r="I3" s="127"/>
      <c r="J3" s="127"/>
      <c r="K3" s="127"/>
      <c r="L3" s="127"/>
      <c r="M3" s="127"/>
      <c r="N3" s="127"/>
      <c r="O3" s="127"/>
      <c r="P3" s="127"/>
      <c r="Q3" s="127"/>
      <c r="R3" s="129"/>
      <c r="S3" s="129"/>
      <c r="T3" s="129"/>
      <c r="U3" s="127"/>
      <c r="V3" s="127"/>
      <c r="W3" s="127"/>
      <c r="X3" s="127"/>
      <c r="Y3" s="127"/>
      <c r="Z3" s="127"/>
    </row>
    <row r="4" spans="1:26" x14ac:dyDescent="0.25">
      <c r="I4" s="127"/>
      <c r="J4" s="127"/>
      <c r="K4" s="127"/>
      <c r="L4" s="127"/>
      <c r="M4" s="127"/>
      <c r="N4" s="127"/>
      <c r="O4" s="127"/>
      <c r="P4" s="127"/>
      <c r="Q4" s="127"/>
      <c r="R4" s="129"/>
      <c r="S4" s="129"/>
      <c r="T4" s="129"/>
      <c r="U4" s="127"/>
      <c r="V4" s="127"/>
      <c r="W4" s="127"/>
      <c r="X4" s="127"/>
      <c r="Y4" s="127"/>
      <c r="Z4" s="127"/>
    </row>
    <row r="5" spans="1:26" x14ac:dyDescent="0.25">
      <c r="I5" s="127"/>
      <c r="J5" s="127"/>
      <c r="K5" s="127"/>
      <c r="L5" s="127"/>
      <c r="M5" s="127"/>
      <c r="N5" s="127"/>
      <c r="O5" s="127"/>
      <c r="P5" s="127"/>
      <c r="Q5" s="127"/>
      <c r="R5" s="129"/>
      <c r="S5" s="129"/>
      <c r="T5" s="129"/>
      <c r="U5" s="127"/>
      <c r="V5" s="127"/>
      <c r="W5" s="127"/>
      <c r="X5" s="127"/>
      <c r="Y5" s="127"/>
      <c r="Z5" s="127"/>
    </row>
    <row r="6" spans="1:26" x14ac:dyDescent="0.25">
      <c r="I6" s="127"/>
      <c r="J6" s="127"/>
      <c r="K6" s="127"/>
      <c r="L6" s="127"/>
      <c r="M6" s="127"/>
      <c r="N6" s="127"/>
      <c r="O6" s="127"/>
      <c r="P6" s="127"/>
      <c r="Q6" s="127"/>
      <c r="R6" s="129"/>
      <c r="S6" s="129"/>
      <c r="T6" s="129"/>
      <c r="U6" s="127"/>
      <c r="V6" s="127"/>
      <c r="W6" s="127"/>
      <c r="X6" s="127"/>
      <c r="Y6" s="127"/>
      <c r="Z6" s="127"/>
    </row>
    <row r="7" spans="1:26" ht="16.5" thickBot="1" x14ac:dyDescent="0.3">
      <c r="H7" s="128"/>
      <c r="I7" s="117"/>
      <c r="J7" s="117"/>
      <c r="K7" s="117"/>
      <c r="L7" s="70" t="s">
        <v>92</v>
      </c>
      <c r="M7" s="69" t="s">
        <v>91</v>
      </c>
      <c r="N7" s="68" t="s">
        <v>174</v>
      </c>
      <c r="O7"/>
      <c r="P7"/>
      <c r="Q7" s="117"/>
      <c r="R7" s="118"/>
      <c r="S7" s="118"/>
      <c r="T7" s="118"/>
      <c r="U7" s="117"/>
      <c r="V7" s="117"/>
      <c r="W7" s="117"/>
      <c r="X7" s="117"/>
      <c r="Y7" s="117"/>
      <c r="Z7" s="117"/>
    </row>
    <row r="8" spans="1:26" ht="16.5" thickBot="1" x14ac:dyDescent="0.3">
      <c r="B8" s="227" t="s">
        <v>168</v>
      </c>
      <c r="C8" s="228"/>
      <c r="D8" s="228"/>
      <c r="E8" s="228"/>
      <c r="F8" s="228"/>
      <c r="G8" s="229"/>
      <c r="H8" s="117"/>
      <c r="I8" s="117"/>
      <c r="J8" s="117"/>
      <c r="K8" s="117"/>
      <c r="L8" s="64" t="s">
        <v>89</v>
      </c>
      <c r="M8" s="63">
        <f>+'CALCULO MANO DE O'!X15</f>
        <v>33832.666666666664</v>
      </c>
      <c r="N8" s="63">
        <f>+'CALCULO MANO DE O'!Y15</f>
        <v>4229.083333333333</v>
      </c>
      <c r="O8"/>
      <c r="P8"/>
      <c r="Q8" s="117"/>
      <c r="R8" s="118"/>
      <c r="S8" s="118"/>
      <c r="T8" s="118"/>
      <c r="U8" s="117"/>
      <c r="V8" s="117"/>
      <c r="W8" s="117"/>
      <c r="X8" s="117"/>
      <c r="Y8" s="117"/>
      <c r="Z8" s="117"/>
    </row>
    <row r="9" spans="1:26" ht="15.75" x14ac:dyDescent="0.25">
      <c r="A9" s="127"/>
      <c r="B9" s="135" t="s">
        <v>167</v>
      </c>
      <c r="C9" s="136" t="s">
        <v>166</v>
      </c>
      <c r="D9" s="136" t="s">
        <v>83</v>
      </c>
      <c r="E9" s="136" t="s">
        <v>165</v>
      </c>
      <c r="F9" s="137" t="s">
        <v>164</v>
      </c>
      <c r="G9" s="138" t="s">
        <v>163</v>
      </c>
      <c r="H9" s="127"/>
      <c r="I9" s="117"/>
      <c r="J9" s="117"/>
      <c r="K9" s="117"/>
      <c r="L9" s="64" t="s">
        <v>176</v>
      </c>
      <c r="M9" s="63">
        <f>+'CALCULO MANO DE O'!X16</f>
        <v>48974.76666666667</v>
      </c>
      <c r="N9" s="63">
        <f>+'CALCULO MANO DE O'!Y16</f>
        <v>6121.8458333333338</v>
      </c>
      <c r="O9"/>
      <c r="P9"/>
      <c r="Q9" s="117"/>
      <c r="R9" s="118"/>
      <c r="S9" s="118"/>
      <c r="T9" s="118"/>
      <c r="U9" s="117"/>
      <c r="V9" s="117"/>
      <c r="W9" s="117"/>
      <c r="X9" s="117"/>
      <c r="Y9" s="117"/>
      <c r="Z9" s="117"/>
    </row>
    <row r="10" spans="1:26" ht="18" customHeight="1" thickBot="1" x14ac:dyDescent="0.3">
      <c r="A10" s="127"/>
      <c r="B10" s="131" t="s">
        <v>162</v>
      </c>
      <c r="C10" s="130" t="s">
        <v>89</v>
      </c>
      <c r="D10" s="143">
        <f>+VLOOKUP(C10,$L$8:$N$10,2,0)</f>
        <v>33832.666666666664</v>
      </c>
      <c r="E10" s="130">
        <v>1</v>
      </c>
      <c r="F10" s="143">
        <f t="shared" ref="F10:F18" si="0">+D10*E10</f>
        <v>33832.666666666664</v>
      </c>
      <c r="G10" s="148">
        <f>+F10</f>
        <v>33832.666666666664</v>
      </c>
      <c r="H10" s="127"/>
      <c r="I10" s="117"/>
      <c r="J10" s="117"/>
      <c r="K10" s="117"/>
      <c r="L10" s="61" t="s">
        <v>175</v>
      </c>
      <c r="M10" s="63">
        <f>+'CALCULO MANO DE O'!X17</f>
        <v>75710.5</v>
      </c>
      <c r="N10" s="63">
        <f>+'CALCULO MANO DE O'!Y17</f>
        <v>9463.8125</v>
      </c>
      <c r="O10"/>
      <c r="P10"/>
      <c r="Q10" s="117"/>
      <c r="R10" s="118"/>
      <c r="S10" s="118"/>
      <c r="T10" s="118"/>
      <c r="U10" s="117"/>
      <c r="V10" s="117"/>
      <c r="W10" s="117"/>
      <c r="X10" s="117"/>
      <c r="Y10" s="117"/>
      <c r="Z10" s="117"/>
    </row>
    <row r="11" spans="1:26" ht="17.25" customHeight="1" x14ac:dyDescent="0.25">
      <c r="A11" s="127"/>
      <c r="B11" s="132" t="s">
        <v>161</v>
      </c>
      <c r="C11" s="132" t="s">
        <v>89</v>
      </c>
      <c r="D11" s="144">
        <f>+VLOOKUP(C11,$L$8:$N$10,2,0)</f>
        <v>33832.666666666664</v>
      </c>
      <c r="E11" s="132">
        <v>2</v>
      </c>
      <c r="F11" s="144">
        <f t="shared" si="0"/>
        <v>67665.333333333328</v>
      </c>
      <c r="G11" s="144">
        <f>+F11</f>
        <v>67665.333333333328</v>
      </c>
      <c r="H11" s="127"/>
      <c r="I11" s="117"/>
      <c r="J11" s="117"/>
      <c r="K11" s="117"/>
      <c r="L11" s="117"/>
      <c r="M11" s="117"/>
      <c r="N11" s="117"/>
      <c r="O11" s="117"/>
      <c r="P11" s="117"/>
      <c r="Q11" s="117"/>
      <c r="R11" s="118"/>
      <c r="S11" s="118"/>
      <c r="T11" s="118"/>
      <c r="U11" s="117"/>
      <c r="V11" s="117"/>
      <c r="W11" s="117"/>
      <c r="X11" s="117"/>
      <c r="Y11" s="117"/>
      <c r="Z11" s="117"/>
    </row>
    <row r="12" spans="1:26" ht="18" customHeight="1" x14ac:dyDescent="0.25">
      <c r="A12" s="127"/>
      <c r="B12" s="133" t="s">
        <v>160</v>
      </c>
      <c r="C12" s="133" t="s">
        <v>89</v>
      </c>
      <c r="D12" s="145">
        <f>+VLOOKUP(C12,$L$8:$N$10,2,0)</f>
        <v>33832.666666666664</v>
      </c>
      <c r="E12" s="133">
        <v>3</v>
      </c>
      <c r="F12" s="145">
        <f t="shared" si="0"/>
        <v>101498</v>
      </c>
      <c r="G12" s="145">
        <f>+F12</f>
        <v>101498</v>
      </c>
      <c r="H12" s="127"/>
      <c r="I12" s="117"/>
      <c r="J12" s="117"/>
      <c r="K12" s="117"/>
      <c r="L12" s="117"/>
      <c r="M12" s="117"/>
      <c r="N12" s="117"/>
      <c r="O12" s="117"/>
      <c r="P12" s="117"/>
      <c r="Q12" s="117"/>
      <c r="R12" s="118"/>
      <c r="S12" s="118"/>
      <c r="T12" s="118"/>
      <c r="U12" s="117"/>
      <c r="V12" s="117"/>
      <c r="W12" s="117"/>
      <c r="X12" s="117"/>
      <c r="Y12" s="117"/>
      <c r="Z12" s="117"/>
    </row>
    <row r="13" spans="1:26" ht="16.5" customHeight="1" x14ac:dyDescent="0.25">
      <c r="A13" s="117"/>
      <c r="B13" s="221" t="s">
        <v>159</v>
      </c>
      <c r="C13" s="140" t="s">
        <v>175</v>
      </c>
      <c r="D13" s="149">
        <f>+VLOOKUP(C13,$L$8:$N$10,2,0)</f>
        <v>75710.5</v>
      </c>
      <c r="E13" s="140">
        <v>1</v>
      </c>
      <c r="F13" s="149">
        <f t="shared" si="0"/>
        <v>75710.5</v>
      </c>
      <c r="G13" s="154">
        <f>SUM(F13:F14)</f>
        <v>143375.83333333331</v>
      </c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8"/>
      <c r="S13" s="118"/>
      <c r="T13" s="118"/>
      <c r="U13" s="117"/>
      <c r="V13" s="117"/>
      <c r="W13" s="117"/>
      <c r="X13" s="117"/>
      <c r="Y13" s="117"/>
      <c r="Z13" s="117"/>
    </row>
    <row r="14" spans="1:26" ht="15" customHeight="1" x14ac:dyDescent="0.25">
      <c r="A14" s="117"/>
      <c r="B14" s="222"/>
      <c r="C14" s="140" t="s">
        <v>89</v>
      </c>
      <c r="D14" s="149">
        <f t="shared" ref="D14:D18" si="1">+VLOOKUP(C14,$L$8:$N$10,2,0)</f>
        <v>33832.666666666664</v>
      </c>
      <c r="E14" s="140">
        <v>2</v>
      </c>
      <c r="F14" s="149">
        <f t="shared" si="0"/>
        <v>67665.333333333328</v>
      </c>
      <c r="G14" s="153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8"/>
      <c r="S14" s="118"/>
      <c r="T14" s="118"/>
      <c r="U14" s="117"/>
      <c r="V14" s="117"/>
      <c r="W14" s="117"/>
      <c r="X14" s="117"/>
      <c r="Y14" s="117"/>
      <c r="Z14" s="117"/>
    </row>
    <row r="15" spans="1:26" ht="15.75" x14ac:dyDescent="0.25">
      <c r="A15" s="117"/>
      <c r="B15" s="223" t="s">
        <v>158</v>
      </c>
      <c r="C15" s="141" t="s">
        <v>175</v>
      </c>
      <c r="D15" s="146">
        <f t="shared" si="1"/>
        <v>75710.5</v>
      </c>
      <c r="E15" s="141">
        <v>1</v>
      </c>
      <c r="F15" s="150">
        <f t="shared" si="0"/>
        <v>75710.5</v>
      </c>
      <c r="G15" s="152">
        <f>+F15+F16</f>
        <v>109543.16666666666</v>
      </c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8"/>
      <c r="S15" s="118"/>
      <c r="T15" s="118"/>
      <c r="U15" s="117"/>
      <c r="V15" s="117"/>
      <c r="W15" s="117"/>
      <c r="X15" s="117"/>
      <c r="Y15" s="117"/>
      <c r="Z15" s="117"/>
    </row>
    <row r="16" spans="1:26" ht="15" customHeight="1" x14ac:dyDescent="0.25">
      <c r="A16" s="117"/>
      <c r="B16" s="224"/>
      <c r="C16" s="141" t="s">
        <v>89</v>
      </c>
      <c r="D16" s="146">
        <f t="shared" si="1"/>
        <v>33832.666666666664</v>
      </c>
      <c r="E16" s="141">
        <v>1</v>
      </c>
      <c r="F16" s="150">
        <f t="shared" si="0"/>
        <v>33832.666666666664</v>
      </c>
      <c r="G16" s="153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8"/>
      <c r="S16" s="118"/>
      <c r="T16" s="118"/>
      <c r="U16" s="117"/>
      <c r="V16" s="117"/>
      <c r="W16" s="117"/>
      <c r="X16" s="117"/>
      <c r="Y16" s="117"/>
      <c r="Z16" s="117"/>
    </row>
    <row r="17" spans="1:26" ht="15.75" x14ac:dyDescent="0.25">
      <c r="A17" s="117"/>
      <c r="B17" s="225" t="s">
        <v>157</v>
      </c>
      <c r="C17" s="142" t="s">
        <v>175</v>
      </c>
      <c r="D17" s="147">
        <f t="shared" si="1"/>
        <v>75710.5</v>
      </c>
      <c r="E17" s="134">
        <v>1</v>
      </c>
      <c r="F17" s="151">
        <f t="shared" si="0"/>
        <v>75710.5</v>
      </c>
      <c r="G17" s="155">
        <f>SUM(F17:F18)</f>
        <v>177208.5</v>
      </c>
      <c r="H17" s="117"/>
      <c r="I17" s="117"/>
      <c r="J17" s="117"/>
      <c r="S17" s="118"/>
      <c r="T17" s="118"/>
      <c r="U17" s="117"/>
      <c r="V17" s="117"/>
      <c r="W17" s="117"/>
      <c r="X17" s="117"/>
      <c r="Y17" s="117"/>
      <c r="Z17" s="117"/>
    </row>
    <row r="18" spans="1:26" ht="15" customHeight="1" x14ac:dyDescent="0.25">
      <c r="A18" s="117"/>
      <c r="B18" s="226"/>
      <c r="C18" s="142" t="s">
        <v>89</v>
      </c>
      <c r="D18" s="147">
        <f t="shared" si="1"/>
        <v>33832.666666666664</v>
      </c>
      <c r="E18" s="142">
        <v>3</v>
      </c>
      <c r="F18" s="151">
        <f t="shared" si="0"/>
        <v>101498</v>
      </c>
      <c r="G18" s="156"/>
      <c r="H18" s="117"/>
      <c r="I18" s="117"/>
      <c r="J18" s="117"/>
      <c r="S18" s="118"/>
      <c r="T18" s="118"/>
      <c r="U18" s="117"/>
      <c r="V18" s="117"/>
      <c r="W18" s="117"/>
      <c r="X18" s="117"/>
      <c r="Y18" s="117"/>
      <c r="Z18" s="117"/>
    </row>
    <row r="19" spans="1:26" x14ac:dyDescent="0.25">
      <c r="A19" s="117"/>
      <c r="B19"/>
      <c r="C19"/>
      <c r="D19"/>
      <c r="E19"/>
      <c r="F19"/>
      <c r="G19"/>
      <c r="H19" s="117"/>
      <c r="I19" s="117"/>
      <c r="J19" s="117"/>
      <c r="S19" s="118"/>
      <c r="T19" s="118"/>
      <c r="U19" s="117"/>
      <c r="V19" s="117"/>
      <c r="W19" s="117"/>
      <c r="X19" s="117"/>
      <c r="Y19" s="117"/>
      <c r="Z19" s="117"/>
    </row>
    <row r="20" spans="1:26" x14ac:dyDescent="0.25">
      <c r="A20" s="117"/>
      <c r="B20"/>
      <c r="C20"/>
      <c r="D20"/>
      <c r="E20"/>
      <c r="F20"/>
      <c r="G20"/>
      <c r="H20" s="117"/>
      <c r="I20" s="117"/>
      <c r="J20" s="117"/>
      <c r="S20" s="118"/>
      <c r="T20" s="118"/>
      <c r="U20" s="117"/>
      <c r="V20" s="117"/>
      <c r="W20" s="117"/>
      <c r="X20" s="117"/>
      <c r="Y20" s="117"/>
      <c r="Z20" s="117"/>
    </row>
    <row r="21" spans="1:26" x14ac:dyDescent="0.25">
      <c r="A21" s="117"/>
      <c r="B21"/>
      <c r="C21" t="s">
        <v>177</v>
      </c>
      <c r="D21" s="157">
        <f>+G10</f>
        <v>33832.666666666664</v>
      </c>
      <c r="E21" s="192">
        <v>0.48</v>
      </c>
      <c r="F21"/>
      <c r="G21"/>
      <c r="H21" s="117"/>
      <c r="I21" s="117"/>
      <c r="J21" s="117"/>
      <c r="S21" s="118"/>
      <c r="T21" s="118"/>
      <c r="U21" s="117"/>
      <c r="V21" s="117"/>
      <c r="W21" s="117"/>
      <c r="X21" s="117"/>
      <c r="Y21" s="117"/>
      <c r="Z21" s="117"/>
    </row>
    <row r="22" spans="1:26" x14ac:dyDescent="0.25">
      <c r="A22" s="117"/>
      <c r="B22"/>
      <c r="C22" t="s">
        <v>178</v>
      </c>
      <c r="D22" s="157">
        <f t="shared" ref="D22:D24" si="2">+G11</f>
        <v>67665.333333333328</v>
      </c>
      <c r="E22"/>
      <c r="F22"/>
      <c r="G22"/>
      <c r="H22" s="117"/>
      <c r="I22" s="117"/>
      <c r="J22" s="117"/>
      <c r="S22" s="118"/>
      <c r="T22" s="118"/>
      <c r="U22" s="117"/>
      <c r="V22" s="117"/>
      <c r="W22" s="117"/>
      <c r="X22" s="117"/>
      <c r="Y22" s="117"/>
      <c r="Z22" s="117"/>
    </row>
    <row r="23" spans="1:26" x14ac:dyDescent="0.25">
      <c r="A23" s="117"/>
      <c r="B23"/>
      <c r="C23" t="s">
        <v>179</v>
      </c>
      <c r="D23" s="157">
        <f t="shared" si="2"/>
        <v>101498</v>
      </c>
      <c r="E23"/>
      <c r="F23"/>
      <c r="G23"/>
      <c r="H23" s="117"/>
      <c r="I23" s="117"/>
      <c r="J23" s="117"/>
      <c r="S23" s="118"/>
      <c r="T23" s="118"/>
      <c r="U23" s="117"/>
      <c r="V23" s="117"/>
      <c r="W23" s="117"/>
      <c r="X23" s="117"/>
      <c r="Y23" s="117"/>
      <c r="Z23" s="117"/>
    </row>
    <row r="24" spans="1:26" x14ac:dyDescent="0.25">
      <c r="A24" s="117"/>
      <c r="B24"/>
      <c r="C24" t="s">
        <v>180</v>
      </c>
      <c r="D24" s="157">
        <f t="shared" si="2"/>
        <v>143375.83333333331</v>
      </c>
      <c r="E24"/>
      <c r="F24"/>
      <c r="G24"/>
      <c r="H24" s="117"/>
      <c r="I24" s="117"/>
      <c r="J24" s="117"/>
      <c r="S24" s="118"/>
      <c r="T24" s="118"/>
      <c r="U24" s="117"/>
      <c r="V24" s="117"/>
      <c r="W24" s="117"/>
      <c r="X24" s="117"/>
      <c r="Y24" s="117"/>
      <c r="Z24" s="117"/>
    </row>
    <row r="25" spans="1:26" x14ac:dyDescent="0.25">
      <c r="A25" s="117"/>
      <c r="B25"/>
      <c r="C25" t="s">
        <v>181</v>
      </c>
      <c r="D25" s="157">
        <f>+G15</f>
        <v>109543.16666666666</v>
      </c>
      <c r="E25"/>
      <c r="F25"/>
      <c r="G25"/>
      <c r="H25" s="117"/>
      <c r="I25" s="117"/>
      <c r="J25" s="117"/>
      <c r="S25" s="118"/>
      <c r="T25" s="118"/>
      <c r="U25" s="117"/>
      <c r="V25" s="117"/>
      <c r="W25" s="117"/>
      <c r="X25" s="117"/>
      <c r="Y25" s="117"/>
      <c r="Z25" s="117"/>
    </row>
    <row r="26" spans="1:26" x14ac:dyDescent="0.25">
      <c r="A26" s="117"/>
      <c r="B26"/>
      <c r="C26" t="s">
        <v>182</v>
      </c>
      <c r="D26" s="157">
        <f>+G17</f>
        <v>177208.5</v>
      </c>
      <c r="E26"/>
      <c r="F26"/>
      <c r="G26"/>
      <c r="H26" s="117"/>
      <c r="I26" s="117"/>
      <c r="J26" s="117"/>
      <c r="S26" s="118"/>
      <c r="T26" s="118"/>
      <c r="U26" s="117"/>
      <c r="V26" s="117"/>
      <c r="W26" s="117"/>
      <c r="X26" s="117"/>
      <c r="Y26" s="117"/>
      <c r="Z26" s="117"/>
    </row>
    <row r="27" spans="1:26" x14ac:dyDescent="0.25">
      <c r="A27" s="117"/>
      <c r="B27"/>
      <c r="E27"/>
      <c r="F27"/>
      <c r="G27"/>
      <c r="H27" s="117"/>
      <c r="I27" s="117"/>
      <c r="J27" s="117"/>
      <c r="S27" s="118"/>
      <c r="T27" s="118"/>
      <c r="U27" s="117"/>
      <c r="V27" s="117"/>
      <c r="W27" s="117"/>
      <c r="X27" s="117"/>
      <c r="Y27" s="117"/>
      <c r="Z27" s="117"/>
    </row>
    <row r="28" spans="1:26" x14ac:dyDescent="0.25">
      <c r="A28" s="117"/>
      <c r="B28"/>
      <c r="E28"/>
      <c r="F28"/>
      <c r="G28"/>
      <c r="H28" s="117"/>
      <c r="I28" s="117"/>
      <c r="J28" s="117"/>
      <c r="S28" s="118"/>
      <c r="T28" s="118"/>
      <c r="U28" s="117"/>
      <c r="V28" s="117"/>
      <c r="W28" s="117"/>
      <c r="X28" s="117"/>
      <c r="Y28" s="117"/>
      <c r="Z28" s="117"/>
    </row>
    <row r="29" spans="1:26" x14ac:dyDescent="0.25">
      <c r="A29" s="117"/>
      <c r="B29"/>
      <c r="C29"/>
      <c r="D29"/>
      <c r="E29"/>
      <c r="F29"/>
      <c r="G29"/>
      <c r="H29" s="117"/>
      <c r="I29" s="117"/>
      <c r="J29" s="117"/>
      <c r="S29" s="118"/>
      <c r="T29" s="118"/>
      <c r="U29" s="117"/>
      <c r="V29" s="117"/>
      <c r="W29" s="117"/>
      <c r="X29" s="117"/>
      <c r="Y29" s="117"/>
      <c r="Z29" s="117"/>
    </row>
    <row r="30" spans="1:26" x14ac:dyDescent="0.25">
      <c r="A30" s="117"/>
      <c r="B30"/>
      <c r="C30"/>
      <c r="D30"/>
      <c r="E30"/>
      <c r="F30"/>
      <c r="G30"/>
      <c r="H30" s="117"/>
      <c r="I30" s="117"/>
      <c r="J30" s="117"/>
      <c r="S30" s="118"/>
      <c r="T30" s="118"/>
      <c r="U30" s="117"/>
      <c r="V30" s="117"/>
      <c r="W30" s="117"/>
      <c r="X30" s="117"/>
      <c r="Y30" s="117"/>
      <c r="Z30" s="117"/>
    </row>
    <row r="31" spans="1:26" x14ac:dyDescent="0.25">
      <c r="A31" s="117"/>
      <c r="B31"/>
      <c r="C31"/>
      <c r="D31"/>
      <c r="E31"/>
      <c r="F31"/>
      <c r="G31"/>
      <c r="H31" s="117"/>
      <c r="I31" s="117"/>
      <c r="J31" s="117"/>
      <c r="S31" s="118"/>
      <c r="T31" s="118"/>
      <c r="U31" s="117"/>
      <c r="V31" s="117"/>
      <c r="W31" s="117"/>
      <c r="X31" s="117"/>
      <c r="Y31" s="117"/>
      <c r="Z31" s="117"/>
    </row>
    <row r="32" spans="1:26" x14ac:dyDescent="0.25">
      <c r="A32" s="117"/>
      <c r="B32"/>
      <c r="C32"/>
      <c r="D32"/>
      <c r="E32"/>
      <c r="F32"/>
      <c r="G32"/>
      <c r="H32" s="117"/>
      <c r="I32" s="117"/>
      <c r="J32" s="117"/>
      <c r="S32" s="118"/>
      <c r="T32" s="118"/>
      <c r="U32" s="117"/>
      <c r="V32" s="117"/>
      <c r="W32" s="117"/>
      <c r="X32" s="117"/>
      <c r="Y32" s="117"/>
      <c r="Z32" s="117"/>
    </row>
    <row r="33" spans="1:26" x14ac:dyDescent="0.25">
      <c r="A33" s="117"/>
      <c r="B33"/>
      <c r="C33"/>
      <c r="D33"/>
      <c r="E33"/>
      <c r="F33"/>
      <c r="G33"/>
      <c r="H33" s="117"/>
      <c r="I33" s="117"/>
      <c r="J33" s="117"/>
      <c r="S33" s="118"/>
      <c r="T33" s="118"/>
      <c r="U33" s="117"/>
      <c r="V33" s="117"/>
      <c r="W33" s="117"/>
      <c r="X33" s="117"/>
      <c r="Y33" s="117"/>
      <c r="Z33" s="117"/>
    </row>
    <row r="34" spans="1:26" x14ac:dyDescent="0.25">
      <c r="A34" s="117"/>
      <c r="B34"/>
      <c r="C34"/>
      <c r="D34"/>
      <c r="E34"/>
      <c r="F34"/>
      <c r="G34"/>
      <c r="H34" s="117"/>
      <c r="I34" s="117"/>
      <c r="J34" s="117"/>
      <c r="S34" s="118"/>
      <c r="T34" s="118"/>
      <c r="U34" s="117"/>
      <c r="V34" s="117"/>
      <c r="W34" s="117"/>
      <c r="X34" s="117"/>
      <c r="Y34" s="117"/>
      <c r="Z34" s="117"/>
    </row>
    <row r="35" spans="1:26" x14ac:dyDescent="0.25">
      <c r="A35" s="117"/>
      <c r="B35"/>
      <c r="C35"/>
      <c r="D35"/>
      <c r="E35"/>
      <c r="F35"/>
      <c r="G35"/>
      <c r="H35" s="117"/>
      <c r="I35" s="117"/>
      <c r="J35" s="117"/>
      <c r="S35" s="118"/>
      <c r="T35" s="118"/>
      <c r="U35" s="117"/>
      <c r="V35" s="117"/>
      <c r="W35" s="117"/>
      <c r="X35" s="117"/>
      <c r="Y35" s="117"/>
      <c r="Z35" s="117"/>
    </row>
    <row r="36" spans="1:26" x14ac:dyDescent="0.25">
      <c r="A36" s="117"/>
      <c r="B36"/>
      <c r="C36"/>
      <c r="D36"/>
      <c r="E36"/>
      <c r="F36"/>
      <c r="G36"/>
      <c r="H36" s="117"/>
      <c r="I36" s="117"/>
      <c r="J36" s="117"/>
      <c r="S36" s="118"/>
      <c r="T36" s="118"/>
      <c r="U36" s="117"/>
      <c r="V36" s="117"/>
      <c r="W36" s="117"/>
      <c r="X36" s="117"/>
      <c r="Y36" s="117"/>
      <c r="Z36" s="117"/>
    </row>
    <row r="37" spans="1:26" x14ac:dyDescent="0.25">
      <c r="A37" s="117"/>
      <c r="B37"/>
      <c r="C37"/>
      <c r="D37"/>
      <c r="E37"/>
      <c r="F37"/>
      <c r="G37"/>
      <c r="H37" s="117"/>
      <c r="I37" s="117"/>
      <c r="J37" s="117"/>
      <c r="S37" s="118"/>
      <c r="T37" s="118"/>
      <c r="U37" s="117"/>
      <c r="V37" s="117"/>
      <c r="W37" s="117"/>
      <c r="X37" s="117"/>
      <c r="Y37" s="117"/>
      <c r="Z37" s="117"/>
    </row>
    <row r="38" spans="1:26" x14ac:dyDescent="0.25">
      <c r="A38" s="117"/>
      <c r="B38"/>
      <c r="C38"/>
      <c r="D38"/>
      <c r="E38"/>
      <c r="F38"/>
      <c r="G38"/>
      <c r="H38" s="117"/>
      <c r="I38" s="117"/>
      <c r="J38" s="117"/>
      <c r="S38" s="118"/>
      <c r="T38" s="118"/>
      <c r="U38" s="117"/>
      <c r="V38" s="117"/>
      <c r="W38" s="117"/>
      <c r="X38" s="117"/>
      <c r="Y38" s="117"/>
      <c r="Z38" s="117"/>
    </row>
    <row r="39" spans="1:26" x14ac:dyDescent="0.25">
      <c r="A39" s="117"/>
      <c r="B39"/>
      <c r="C39"/>
      <c r="D39"/>
      <c r="E39"/>
      <c r="F39"/>
      <c r="G39"/>
      <c r="H39" s="117"/>
      <c r="I39" s="117"/>
      <c r="J39" s="117"/>
      <c r="S39" s="118"/>
      <c r="T39" s="118"/>
      <c r="U39" s="117"/>
      <c r="V39" s="117"/>
      <c r="W39" s="117"/>
      <c r="X39" s="117"/>
      <c r="Y39" s="117"/>
      <c r="Z39" s="117"/>
    </row>
    <row r="40" spans="1:26" x14ac:dyDescent="0.25">
      <c r="A40" s="117"/>
      <c r="B40"/>
      <c r="C40"/>
      <c r="D40"/>
      <c r="E40"/>
      <c r="F40"/>
      <c r="G40"/>
      <c r="H40" s="117"/>
      <c r="I40" s="121"/>
      <c r="J40" s="121"/>
      <c r="S40" s="118"/>
      <c r="T40" s="118"/>
      <c r="U40" s="117"/>
      <c r="V40" s="117"/>
      <c r="W40" s="117"/>
      <c r="X40" s="117"/>
      <c r="Y40" s="117"/>
      <c r="Z40" s="117"/>
    </row>
    <row r="41" spans="1:26" x14ac:dyDescent="0.25">
      <c r="A41" s="117"/>
      <c r="B41"/>
      <c r="C41"/>
      <c r="D41"/>
      <c r="E41"/>
      <c r="F41"/>
      <c r="G41"/>
      <c r="H41" s="117"/>
      <c r="I41" s="121"/>
      <c r="J41" s="121"/>
      <c r="S41" s="118"/>
      <c r="T41" s="118"/>
      <c r="U41" s="117"/>
      <c r="V41" s="117"/>
      <c r="W41" s="117"/>
      <c r="X41" s="117"/>
      <c r="Y41" s="117"/>
      <c r="Z41" s="117"/>
    </row>
    <row r="42" spans="1:26" x14ac:dyDescent="0.25">
      <c r="A42" s="117"/>
      <c r="B42"/>
      <c r="C42"/>
      <c r="D42"/>
      <c r="E42"/>
      <c r="F42"/>
      <c r="G42"/>
      <c r="H42" s="117"/>
      <c r="I42" s="121"/>
      <c r="J42" s="121"/>
      <c r="S42" s="118"/>
      <c r="T42" s="118"/>
      <c r="U42" s="117"/>
      <c r="V42" s="117"/>
      <c r="W42" s="117"/>
      <c r="X42" s="117"/>
      <c r="Y42" s="117"/>
      <c r="Z42" s="117"/>
    </row>
    <row r="43" spans="1:26" ht="14.25" customHeight="1" x14ac:dyDescent="0.25">
      <c r="A43" s="117"/>
      <c r="B43"/>
      <c r="C43"/>
      <c r="D43"/>
      <c r="E43"/>
      <c r="F43"/>
      <c r="G43"/>
      <c r="H43" s="117"/>
      <c r="I43" s="121"/>
      <c r="J43" s="121"/>
      <c r="S43" s="118"/>
      <c r="T43" s="118"/>
      <c r="U43" s="117"/>
      <c r="V43" s="117"/>
      <c r="W43" s="117"/>
      <c r="X43" s="117"/>
      <c r="Y43" s="117"/>
      <c r="Z43" s="117"/>
    </row>
    <row r="44" spans="1:26" ht="14.25" customHeight="1" x14ac:dyDescent="0.25">
      <c r="A44" s="117"/>
      <c r="B44"/>
      <c r="C44"/>
      <c r="D44"/>
      <c r="E44"/>
      <c r="F44"/>
      <c r="G44"/>
      <c r="H44" s="117"/>
      <c r="I44" s="121"/>
      <c r="J44" s="121"/>
      <c r="S44" s="118"/>
      <c r="T44" s="118"/>
      <c r="U44" s="117"/>
      <c r="V44" s="117"/>
      <c r="W44" s="117"/>
      <c r="X44" s="117"/>
      <c r="Y44" s="117"/>
      <c r="Z44" s="117"/>
    </row>
    <row r="45" spans="1:26" ht="15.75" customHeight="1" x14ac:dyDescent="0.25">
      <c r="A45" s="117"/>
      <c r="B45"/>
      <c r="C45"/>
      <c r="D45"/>
      <c r="E45"/>
      <c r="F45"/>
      <c r="G45"/>
      <c r="H45" s="117"/>
      <c r="I45" s="121"/>
      <c r="J45" s="121"/>
      <c r="S45" s="118"/>
      <c r="T45" s="118"/>
      <c r="U45" s="117"/>
      <c r="V45" s="117"/>
      <c r="W45" s="117"/>
      <c r="X45" s="117"/>
      <c r="Y45" s="117"/>
      <c r="Z45" s="117"/>
    </row>
    <row r="46" spans="1:26" ht="10.5" customHeight="1" x14ac:dyDescent="0.25">
      <c r="A46" s="117"/>
      <c r="B46" s="126"/>
      <c r="C46" s="123"/>
      <c r="D46" s="123"/>
      <c r="E46" s="123"/>
      <c r="F46" s="123"/>
      <c r="G46" s="123"/>
      <c r="H46" s="121"/>
      <c r="I46" s="121"/>
      <c r="J46" s="121"/>
      <c r="S46" s="118"/>
      <c r="T46" s="118"/>
      <c r="U46" s="117"/>
      <c r="V46" s="117"/>
      <c r="W46" s="117"/>
      <c r="X46" s="117"/>
      <c r="Y46" s="117"/>
      <c r="Z46" s="117"/>
    </row>
    <row r="47" spans="1:26" ht="17.25" customHeight="1" x14ac:dyDescent="0.25">
      <c r="A47" s="117"/>
      <c r="B47" s="218" t="s">
        <v>156</v>
      </c>
      <c r="C47" s="219"/>
      <c r="D47" s="220"/>
      <c r="E47" s="124">
        <f>+'CALCULO MANO DE O'!E66</f>
        <v>1.6523332000544397</v>
      </c>
      <c r="F47" s="125"/>
      <c r="G47" s="123"/>
      <c r="H47" s="121"/>
      <c r="I47" s="121"/>
      <c r="J47" s="121"/>
      <c r="S47" s="118"/>
      <c r="T47" s="118"/>
      <c r="U47" s="117"/>
      <c r="V47" s="117"/>
      <c r="W47" s="117"/>
      <c r="X47" s="117"/>
      <c r="Y47" s="117"/>
      <c r="Z47" s="117"/>
    </row>
    <row r="48" spans="1:26" ht="17.25" customHeight="1" x14ac:dyDescent="0.25">
      <c r="A48" s="117"/>
      <c r="B48" s="218" t="s">
        <v>155</v>
      </c>
      <c r="C48" s="219"/>
      <c r="D48" s="220"/>
      <c r="E48" s="124">
        <f>+'CALCULO MANO DE O'!I67</f>
        <v>1.6402278341776766</v>
      </c>
      <c r="F48" s="123"/>
      <c r="G48" s="123"/>
      <c r="H48" s="121"/>
      <c r="I48" s="121"/>
      <c r="J48" s="121"/>
      <c r="S48" s="118"/>
      <c r="T48" s="118"/>
      <c r="U48" s="117"/>
      <c r="V48" s="117"/>
      <c r="W48" s="117"/>
      <c r="X48" s="117"/>
      <c r="Y48" s="117"/>
      <c r="Z48" s="117"/>
    </row>
    <row r="49" spans="1:26" ht="10.5" customHeight="1" x14ac:dyDescent="0.25">
      <c r="A49" s="117"/>
      <c r="B49" s="123"/>
      <c r="C49" s="123"/>
      <c r="D49" s="123"/>
      <c r="E49" s="123"/>
      <c r="F49" s="123"/>
      <c r="G49" s="123"/>
      <c r="H49" s="121"/>
      <c r="I49" s="121"/>
      <c r="J49" s="121"/>
      <c r="S49" s="118"/>
      <c r="T49" s="118"/>
      <c r="U49" s="117"/>
      <c r="V49" s="117"/>
      <c r="W49" s="117"/>
      <c r="X49" s="117"/>
      <c r="Y49" s="117"/>
      <c r="Z49" s="117"/>
    </row>
    <row r="50" spans="1:26" ht="10.5" customHeight="1" x14ac:dyDescent="0.25">
      <c r="A50" s="117"/>
      <c r="B50" s="120"/>
      <c r="C50" s="120"/>
      <c r="D50" s="120"/>
      <c r="E50" s="120"/>
      <c r="F50" s="120"/>
      <c r="G50" s="120"/>
      <c r="H50" s="121"/>
      <c r="I50" s="121"/>
      <c r="J50" s="121"/>
      <c r="S50" s="118"/>
      <c r="T50" s="118"/>
      <c r="U50" s="117"/>
      <c r="V50" s="117"/>
      <c r="W50" s="117"/>
      <c r="X50" s="117"/>
      <c r="Y50" s="117"/>
      <c r="Z50" s="117"/>
    </row>
    <row r="51" spans="1:26" ht="10.5" customHeight="1" x14ac:dyDescent="0.25">
      <c r="A51" s="117"/>
      <c r="B51" s="120"/>
      <c r="C51" s="120"/>
      <c r="D51" s="120"/>
      <c r="E51" s="120"/>
      <c r="F51" s="120"/>
      <c r="G51" s="120"/>
      <c r="H51" s="121"/>
      <c r="I51" s="121"/>
      <c r="J51" s="121"/>
      <c r="S51" s="118"/>
      <c r="T51" s="118"/>
      <c r="U51" s="117"/>
      <c r="V51" s="117"/>
      <c r="W51" s="117"/>
      <c r="X51" s="117"/>
      <c r="Y51" s="117"/>
      <c r="Z51" s="117"/>
    </row>
    <row r="52" spans="1:26" ht="10.5" customHeight="1" x14ac:dyDescent="0.25">
      <c r="A52" s="117"/>
      <c r="B52" s="120"/>
      <c r="C52" s="120"/>
      <c r="D52" s="120"/>
      <c r="E52" s="120"/>
      <c r="F52" s="120"/>
      <c r="G52" s="120"/>
      <c r="H52" s="121"/>
      <c r="I52" s="121"/>
      <c r="J52" s="121"/>
      <c r="S52" s="118"/>
      <c r="T52" s="118"/>
      <c r="U52" s="117"/>
      <c r="V52" s="117"/>
      <c r="W52" s="117"/>
      <c r="X52" s="117"/>
      <c r="Y52" s="117"/>
      <c r="Z52" s="117"/>
    </row>
    <row r="53" spans="1:26" ht="10.5" customHeight="1" x14ac:dyDescent="0.25">
      <c r="A53" s="117"/>
      <c r="B53" s="120"/>
      <c r="C53" s="120"/>
      <c r="D53" s="120"/>
      <c r="E53" s="120"/>
      <c r="F53" s="120"/>
      <c r="G53" s="120"/>
      <c r="H53" s="121"/>
      <c r="I53" s="121"/>
      <c r="J53" s="121"/>
      <c r="S53" s="118"/>
      <c r="T53" s="118"/>
      <c r="U53" s="117"/>
      <c r="V53" s="117"/>
      <c r="W53" s="117"/>
      <c r="X53" s="117"/>
      <c r="Y53" s="117"/>
      <c r="Z53" s="117"/>
    </row>
    <row r="54" spans="1:26" ht="10.5" customHeight="1" x14ac:dyDescent="0.25">
      <c r="A54" s="117"/>
      <c r="B54" s="122"/>
      <c r="C54" s="122"/>
      <c r="D54" s="122"/>
      <c r="E54" s="122"/>
      <c r="F54" s="122"/>
      <c r="G54" s="122"/>
      <c r="H54" s="121"/>
      <c r="I54" s="121"/>
      <c r="J54" s="121"/>
      <c r="S54" s="118"/>
      <c r="T54" s="118"/>
      <c r="U54" s="117"/>
      <c r="V54" s="117"/>
      <c r="W54" s="117"/>
      <c r="X54" s="117"/>
      <c r="Y54" s="117"/>
      <c r="Z54" s="117"/>
    </row>
    <row r="55" spans="1:26" ht="10.5" customHeight="1" x14ac:dyDescent="0.25">
      <c r="I55" s="121"/>
      <c r="J55" s="121"/>
      <c r="S55" s="118"/>
      <c r="T55" s="118"/>
      <c r="U55" s="117"/>
      <c r="V55" s="117"/>
      <c r="W55" s="117"/>
      <c r="X55" s="117"/>
      <c r="Y55" s="117"/>
      <c r="Z55" s="117"/>
    </row>
    <row r="56" spans="1:26" ht="10.5" customHeight="1" x14ac:dyDescent="0.25">
      <c r="I56" s="121"/>
      <c r="J56" s="121"/>
      <c r="S56" s="118"/>
      <c r="T56" s="118"/>
      <c r="U56" s="117"/>
      <c r="V56" s="117"/>
      <c r="W56" s="117"/>
      <c r="X56" s="117"/>
      <c r="Y56" s="117"/>
      <c r="Z56" s="117"/>
    </row>
    <row r="57" spans="1:26" ht="10.5" customHeight="1" x14ac:dyDescent="0.25">
      <c r="I57" s="121"/>
      <c r="J57" s="121"/>
      <c r="S57" s="118"/>
      <c r="T57" s="118"/>
      <c r="U57" s="117"/>
      <c r="V57" s="117"/>
      <c r="W57" s="117"/>
      <c r="X57" s="117"/>
      <c r="Y57" s="117"/>
      <c r="Z57" s="117"/>
    </row>
    <row r="58" spans="1:26" ht="10.5" customHeight="1" x14ac:dyDescent="0.25">
      <c r="I58" s="121"/>
      <c r="J58" s="121"/>
      <c r="S58" s="118"/>
      <c r="T58" s="118"/>
      <c r="U58" s="117"/>
      <c r="V58" s="117"/>
      <c r="W58" s="117"/>
      <c r="X58" s="117"/>
      <c r="Y58" s="117"/>
      <c r="Z58" s="117"/>
    </row>
    <row r="59" spans="1:26" ht="10.5" customHeight="1" x14ac:dyDescent="0.25">
      <c r="I59" s="121"/>
      <c r="J59" s="121"/>
      <c r="S59" s="118"/>
      <c r="T59" s="118"/>
      <c r="U59" s="117"/>
      <c r="V59" s="117"/>
      <c r="W59" s="117"/>
      <c r="X59" s="117"/>
      <c r="Y59" s="117"/>
      <c r="Z59" s="117"/>
    </row>
    <row r="60" spans="1:26" ht="10.5" customHeight="1" x14ac:dyDescent="0.25">
      <c r="I60" s="121"/>
      <c r="J60" s="121"/>
      <c r="S60" s="118"/>
      <c r="T60" s="118"/>
      <c r="U60" s="117"/>
      <c r="V60" s="117"/>
      <c r="W60" s="117"/>
      <c r="X60" s="117"/>
      <c r="Y60" s="117"/>
      <c r="Z60" s="117"/>
    </row>
    <row r="61" spans="1:26" ht="10.5" customHeight="1" x14ac:dyDescent="0.25">
      <c r="I61" s="121"/>
      <c r="J61" s="121"/>
      <c r="S61" s="118"/>
      <c r="T61" s="118"/>
      <c r="U61" s="117"/>
      <c r="V61" s="117"/>
      <c r="W61" s="117"/>
      <c r="X61" s="117"/>
      <c r="Y61" s="117"/>
      <c r="Z61" s="117"/>
    </row>
    <row r="62" spans="1:26" ht="10.5" customHeight="1" x14ac:dyDescent="0.25">
      <c r="I62" s="121"/>
      <c r="J62" s="121"/>
      <c r="S62" s="118"/>
      <c r="T62" s="118"/>
      <c r="U62" s="117"/>
      <c r="V62" s="117"/>
      <c r="W62" s="117"/>
      <c r="X62" s="117"/>
      <c r="Y62" s="117"/>
    </row>
    <row r="63" spans="1:26" ht="10.5" customHeight="1" x14ac:dyDescent="0.25">
      <c r="I63" s="121"/>
      <c r="J63" s="121"/>
      <c r="S63" s="118"/>
      <c r="T63" s="118"/>
      <c r="U63" s="117"/>
      <c r="V63" s="117"/>
      <c r="W63" s="117"/>
      <c r="X63" s="117"/>
      <c r="Y63" s="117"/>
    </row>
    <row r="64" spans="1:26" ht="10.5" customHeight="1" x14ac:dyDescent="0.25">
      <c r="I64" s="121"/>
      <c r="J64" s="121"/>
      <c r="S64" s="118"/>
      <c r="T64" s="118"/>
      <c r="U64" s="117"/>
      <c r="V64" s="117"/>
      <c r="W64" s="117"/>
      <c r="X64" s="117"/>
      <c r="Y64" s="117"/>
    </row>
    <row r="65" spans="1:25" ht="10.5" customHeight="1" x14ac:dyDescent="0.25">
      <c r="I65" s="121"/>
      <c r="J65" s="121"/>
      <c r="K65" s="117"/>
      <c r="L65" s="117"/>
      <c r="M65" s="117"/>
      <c r="N65" s="117"/>
      <c r="O65" s="117"/>
      <c r="P65" s="117"/>
      <c r="Q65" s="117"/>
      <c r="R65" s="118"/>
      <c r="S65" s="118"/>
      <c r="T65" s="118"/>
      <c r="U65" s="117"/>
      <c r="V65" s="117"/>
      <c r="W65" s="117"/>
      <c r="X65" s="117"/>
      <c r="Y65" s="117"/>
    </row>
    <row r="66" spans="1:25" ht="10.5" customHeight="1" x14ac:dyDescent="0.25">
      <c r="A66" s="117"/>
      <c r="B66" s="120"/>
      <c r="C66" s="120"/>
      <c r="D66" s="120"/>
      <c r="E66" s="120"/>
      <c r="F66" s="120"/>
      <c r="G66" s="120"/>
      <c r="H66" s="121"/>
      <c r="I66" s="121"/>
      <c r="J66" s="121"/>
      <c r="K66" s="117"/>
      <c r="L66" s="117"/>
      <c r="M66" s="117"/>
      <c r="N66" s="117"/>
      <c r="O66" s="117"/>
      <c r="P66" s="117"/>
      <c r="Q66" s="117"/>
      <c r="R66" s="118"/>
      <c r="S66" s="118"/>
      <c r="T66" s="118"/>
      <c r="U66" s="117"/>
      <c r="V66" s="117"/>
      <c r="W66" s="117"/>
      <c r="X66" s="117"/>
      <c r="Y66" s="117"/>
    </row>
    <row r="67" spans="1:25" ht="10.5" customHeight="1" x14ac:dyDescent="0.25">
      <c r="A67" s="117"/>
      <c r="B67" s="120"/>
      <c r="C67" s="120"/>
      <c r="D67" s="120"/>
      <c r="E67" s="120"/>
      <c r="F67" s="120"/>
      <c r="G67" s="120"/>
      <c r="H67" s="121"/>
      <c r="I67" s="121"/>
      <c r="J67" s="121"/>
      <c r="K67" s="117"/>
      <c r="L67" s="117"/>
      <c r="M67" s="117"/>
      <c r="N67" s="117"/>
      <c r="O67" s="117"/>
      <c r="P67" s="117"/>
      <c r="Q67" s="117"/>
      <c r="R67" s="118"/>
      <c r="S67" s="118"/>
      <c r="T67" s="118"/>
      <c r="U67" s="117"/>
      <c r="V67" s="117"/>
      <c r="W67" s="117"/>
      <c r="X67" s="117"/>
      <c r="Y67" s="117"/>
    </row>
    <row r="68" spans="1:25" ht="10.5" customHeight="1" x14ac:dyDescent="0.25">
      <c r="A68" s="117"/>
      <c r="B68" s="120"/>
      <c r="C68" s="120"/>
      <c r="D68" s="120"/>
      <c r="E68" s="120"/>
      <c r="F68" s="120"/>
      <c r="G68" s="120"/>
      <c r="H68" s="121"/>
      <c r="I68" s="121"/>
      <c r="J68" s="121"/>
      <c r="K68" s="117"/>
      <c r="L68" s="117"/>
      <c r="M68" s="117"/>
      <c r="N68" s="117"/>
      <c r="O68" s="117"/>
      <c r="P68" s="117"/>
      <c r="Q68" s="117"/>
      <c r="R68" s="118"/>
      <c r="S68" s="118"/>
      <c r="T68" s="118"/>
      <c r="U68" s="117"/>
      <c r="V68" s="117"/>
      <c r="W68" s="117"/>
      <c r="X68" s="117"/>
      <c r="Y68" s="117"/>
    </row>
    <row r="69" spans="1:25" ht="10.5" customHeight="1" x14ac:dyDescent="0.25">
      <c r="A69" s="117"/>
      <c r="B69" s="120"/>
      <c r="C69" s="120"/>
      <c r="D69" s="120"/>
      <c r="E69" s="120"/>
      <c r="F69" s="120"/>
      <c r="G69" s="120"/>
      <c r="H69" s="121"/>
      <c r="I69" s="121"/>
      <c r="J69" s="121"/>
      <c r="K69" s="117"/>
      <c r="L69" s="117"/>
      <c r="M69" s="117"/>
      <c r="N69" s="117"/>
      <c r="O69" s="117"/>
      <c r="P69" s="117"/>
      <c r="Q69" s="117"/>
      <c r="R69" s="118"/>
      <c r="S69" s="118"/>
      <c r="T69" s="118"/>
      <c r="U69" s="117"/>
      <c r="V69" s="117"/>
      <c r="W69" s="117"/>
      <c r="X69" s="117"/>
      <c r="Y69" s="117"/>
    </row>
    <row r="70" spans="1:25" ht="10.5" customHeight="1" x14ac:dyDescent="0.25">
      <c r="A70" s="117"/>
      <c r="B70" s="120"/>
      <c r="C70" s="120"/>
      <c r="D70" s="120"/>
      <c r="E70" s="120"/>
      <c r="F70" s="120"/>
      <c r="G70" s="120"/>
      <c r="H70" s="121"/>
      <c r="I70" s="121"/>
      <c r="J70" s="121"/>
      <c r="K70" s="117"/>
      <c r="L70" s="117"/>
      <c r="M70" s="117"/>
      <c r="N70" s="117"/>
      <c r="O70" s="117"/>
      <c r="P70" s="117"/>
      <c r="Q70" s="117"/>
      <c r="R70" s="118"/>
      <c r="S70" s="118"/>
      <c r="T70" s="118"/>
      <c r="U70" s="117"/>
      <c r="V70" s="117"/>
      <c r="W70" s="117"/>
      <c r="X70" s="117"/>
      <c r="Y70" s="117"/>
    </row>
    <row r="71" spans="1:25" ht="10.5" customHeight="1" x14ac:dyDescent="0.25">
      <c r="A71" s="117"/>
      <c r="B71" s="120"/>
      <c r="C71" s="120"/>
      <c r="D71" s="120"/>
      <c r="E71" s="120"/>
      <c r="F71" s="120"/>
      <c r="G71" s="120"/>
      <c r="H71" s="121"/>
      <c r="I71" s="121"/>
      <c r="J71" s="121"/>
      <c r="K71" s="117"/>
      <c r="L71" s="117"/>
      <c r="M71" s="117"/>
      <c r="N71" s="117"/>
      <c r="O71" s="117"/>
      <c r="P71" s="117"/>
      <c r="Q71" s="117"/>
      <c r="R71" s="118"/>
      <c r="S71" s="118"/>
      <c r="T71" s="118"/>
      <c r="U71" s="117"/>
      <c r="V71" s="117"/>
      <c r="W71" s="117"/>
      <c r="X71" s="117"/>
      <c r="Y71" s="117"/>
    </row>
    <row r="72" spans="1:25" ht="10.5" customHeight="1" x14ac:dyDescent="0.25">
      <c r="A72" s="117"/>
      <c r="B72" s="120"/>
      <c r="C72" s="120"/>
      <c r="D72" s="120"/>
      <c r="E72" s="120"/>
      <c r="F72" s="119"/>
      <c r="G72" s="119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8"/>
      <c r="S72" s="118"/>
      <c r="T72" s="118"/>
      <c r="U72" s="117"/>
      <c r="V72" s="117"/>
      <c r="W72" s="117"/>
      <c r="X72" s="117"/>
      <c r="Y72" s="117"/>
    </row>
    <row r="73" spans="1:25" ht="10.5" customHeight="1" x14ac:dyDescent="0.25">
      <c r="A73" s="117"/>
      <c r="B73" s="120"/>
      <c r="C73" s="120"/>
      <c r="D73" s="120"/>
      <c r="E73" s="120"/>
      <c r="F73" s="119"/>
      <c r="G73" s="119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8"/>
      <c r="S73" s="118"/>
      <c r="T73" s="118"/>
      <c r="U73" s="117"/>
      <c r="V73" s="117"/>
      <c r="W73" s="117"/>
      <c r="X73" s="117"/>
      <c r="Y73" s="117"/>
    </row>
    <row r="74" spans="1:25" ht="10.5" customHeight="1" x14ac:dyDescent="0.25">
      <c r="A74" s="117"/>
      <c r="B74" s="120"/>
      <c r="C74" s="120"/>
      <c r="D74" s="120"/>
      <c r="E74" s="120"/>
      <c r="F74" s="119"/>
      <c r="G74" s="119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8"/>
      <c r="S74" s="118"/>
      <c r="T74" s="118"/>
      <c r="U74" s="117"/>
      <c r="V74" s="117"/>
      <c r="W74" s="117"/>
      <c r="X74" s="117"/>
      <c r="Y74" s="117"/>
    </row>
    <row r="75" spans="1:25" ht="10.5" customHeight="1" x14ac:dyDescent="0.25">
      <c r="A75" s="117"/>
      <c r="B75" s="120"/>
      <c r="C75" s="120"/>
      <c r="D75" s="120"/>
      <c r="E75" s="120"/>
      <c r="F75" s="119"/>
      <c r="G75" s="119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8"/>
      <c r="S75" s="118"/>
      <c r="T75" s="118"/>
      <c r="U75" s="117"/>
      <c r="V75" s="117"/>
      <c r="W75" s="117"/>
      <c r="X75" s="117"/>
      <c r="Y75" s="117"/>
    </row>
    <row r="76" spans="1:25" ht="10.5" customHeight="1" x14ac:dyDescent="0.25">
      <c r="A76" s="117"/>
      <c r="B76" s="120"/>
      <c r="C76" s="120"/>
      <c r="D76" s="120"/>
      <c r="E76" s="120"/>
      <c r="F76" s="119"/>
      <c r="G76" s="119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8"/>
      <c r="S76" s="118"/>
      <c r="T76" s="118"/>
      <c r="U76" s="117"/>
      <c r="V76" s="117"/>
      <c r="W76" s="117"/>
      <c r="X76" s="117"/>
      <c r="Y76" s="117"/>
    </row>
    <row r="77" spans="1:25" ht="10.5" customHeight="1" x14ac:dyDescent="0.25">
      <c r="A77" s="117"/>
      <c r="B77" s="120"/>
      <c r="C77" s="120"/>
      <c r="D77" s="120"/>
      <c r="E77" s="120"/>
      <c r="F77" s="119"/>
      <c r="G77" s="119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8"/>
      <c r="S77" s="118"/>
      <c r="T77" s="118"/>
      <c r="U77" s="117"/>
      <c r="V77" s="117"/>
      <c r="W77" s="117"/>
      <c r="X77" s="117"/>
      <c r="Y77" s="117"/>
    </row>
    <row r="78" spans="1:25" ht="10.5" customHeight="1" x14ac:dyDescent="0.25">
      <c r="A78" s="117"/>
      <c r="B78" s="120"/>
      <c r="C78" s="120"/>
      <c r="D78" s="120"/>
      <c r="E78" s="120"/>
      <c r="F78" s="119"/>
      <c r="G78" s="119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8"/>
      <c r="S78" s="118"/>
      <c r="T78" s="118"/>
      <c r="U78" s="117"/>
      <c r="V78" s="117"/>
      <c r="W78" s="117"/>
      <c r="X78" s="117"/>
      <c r="Y78" s="117"/>
    </row>
    <row r="79" spans="1:25" ht="10.5" customHeight="1" x14ac:dyDescent="0.25">
      <c r="A79" s="117"/>
      <c r="B79" s="120"/>
      <c r="C79" s="120"/>
      <c r="D79" s="120"/>
      <c r="E79" s="120"/>
      <c r="F79" s="119"/>
      <c r="G79" s="119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8"/>
      <c r="S79" s="118"/>
      <c r="T79" s="118"/>
      <c r="U79" s="117"/>
      <c r="V79" s="117"/>
      <c r="W79" s="117"/>
      <c r="X79" s="117"/>
      <c r="Y79" s="117"/>
    </row>
    <row r="80" spans="1:25" ht="10.5" customHeight="1" x14ac:dyDescent="0.25">
      <c r="A80" s="117"/>
      <c r="B80" s="120"/>
      <c r="C80" s="120"/>
      <c r="D80" s="120"/>
      <c r="E80" s="120"/>
      <c r="F80" s="119"/>
      <c r="G80" s="119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8"/>
      <c r="S80" s="118"/>
      <c r="T80" s="118"/>
      <c r="U80" s="117"/>
      <c r="V80" s="117"/>
      <c r="W80" s="117"/>
      <c r="X80" s="117"/>
      <c r="Y80" s="117"/>
    </row>
    <row r="81" spans="1:25" ht="10.5" customHeight="1" x14ac:dyDescent="0.25">
      <c r="A81" s="119"/>
      <c r="B81" s="120"/>
      <c r="C81" s="120"/>
      <c r="D81" s="120"/>
      <c r="E81" s="120"/>
      <c r="F81" s="119"/>
      <c r="G81" s="119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8"/>
      <c r="S81" s="118"/>
      <c r="T81" s="118"/>
      <c r="U81" s="119"/>
      <c r="V81" s="119"/>
      <c r="W81" s="119"/>
      <c r="X81" s="119"/>
      <c r="Y81" s="119"/>
    </row>
    <row r="82" spans="1:25" ht="10.5" customHeight="1" x14ac:dyDescent="0.25">
      <c r="A82" s="119"/>
      <c r="B82" s="120"/>
      <c r="C82" s="120"/>
      <c r="D82" s="120"/>
      <c r="E82" s="120"/>
      <c r="F82" s="119"/>
      <c r="G82" s="119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8"/>
      <c r="S82" s="118"/>
      <c r="T82" s="118"/>
      <c r="U82" s="119"/>
      <c r="V82" s="119"/>
      <c r="W82" s="119"/>
      <c r="X82" s="119"/>
      <c r="Y82" s="119"/>
    </row>
    <row r="83" spans="1:25" ht="10.5" customHeight="1" x14ac:dyDescent="0.25">
      <c r="A83" s="119"/>
      <c r="B83" s="120"/>
      <c r="C83" s="120"/>
      <c r="D83" s="120"/>
      <c r="E83" s="120"/>
      <c r="F83" s="119"/>
      <c r="G83" s="119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8"/>
      <c r="S83" s="118"/>
      <c r="T83" s="118"/>
      <c r="U83" s="119"/>
      <c r="V83" s="119"/>
      <c r="W83" s="119"/>
      <c r="X83" s="119"/>
      <c r="Y83" s="119"/>
    </row>
    <row r="84" spans="1:25" ht="10.5" customHeight="1" x14ac:dyDescent="0.25">
      <c r="A84" s="117"/>
      <c r="B84" s="119"/>
      <c r="C84" s="119"/>
      <c r="D84" s="119"/>
      <c r="E84" s="119"/>
      <c r="F84" s="119"/>
      <c r="G84" s="119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8"/>
      <c r="S84" s="118"/>
      <c r="T84" s="118"/>
      <c r="U84" s="117"/>
      <c r="V84" s="117"/>
      <c r="W84" s="117"/>
      <c r="X84" s="117"/>
      <c r="Y84" s="117"/>
    </row>
    <row r="85" spans="1:25" ht="10.5" customHeight="1" x14ac:dyDescent="0.25">
      <c r="A85" s="117"/>
      <c r="B85" s="119"/>
      <c r="C85" s="119"/>
      <c r="D85" s="119"/>
      <c r="E85" s="119"/>
      <c r="F85" s="119"/>
      <c r="G85" s="119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8"/>
      <c r="S85" s="118"/>
      <c r="T85" s="118"/>
      <c r="U85" s="117"/>
      <c r="V85" s="117"/>
      <c r="W85" s="117"/>
      <c r="X85" s="117"/>
      <c r="Y85" s="117"/>
    </row>
    <row r="86" spans="1:25" ht="10.5" customHeight="1" x14ac:dyDescent="0.25">
      <c r="A86" s="117"/>
      <c r="B86" s="119"/>
      <c r="C86" s="119"/>
      <c r="D86" s="119"/>
      <c r="E86" s="119"/>
      <c r="F86" s="119"/>
      <c r="G86" s="119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8"/>
      <c r="S86" s="118"/>
      <c r="T86" s="118"/>
      <c r="U86" s="117"/>
      <c r="V86" s="117"/>
      <c r="W86" s="117"/>
      <c r="X86" s="117"/>
      <c r="Y86" s="117"/>
    </row>
    <row r="87" spans="1:25" ht="10.5" customHeight="1" x14ac:dyDescent="0.25">
      <c r="A87" s="117"/>
      <c r="B87" s="119"/>
      <c r="C87" s="119"/>
      <c r="D87" s="119"/>
      <c r="E87" s="119"/>
      <c r="F87" s="119"/>
      <c r="G87" s="119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8"/>
      <c r="S87" s="118"/>
      <c r="T87" s="118"/>
      <c r="U87" s="117"/>
      <c r="V87" s="117"/>
      <c r="W87" s="117"/>
      <c r="X87" s="117"/>
      <c r="Y87" s="117"/>
    </row>
    <row r="88" spans="1:25" ht="10.5" customHeight="1" x14ac:dyDescent="0.25">
      <c r="A88" s="117"/>
      <c r="B88" s="119"/>
      <c r="C88" s="119"/>
      <c r="D88" s="119"/>
      <c r="E88" s="119"/>
      <c r="F88" s="119"/>
      <c r="G88" s="119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8"/>
      <c r="S88" s="118"/>
      <c r="T88" s="118"/>
      <c r="U88" s="117"/>
      <c r="V88" s="117"/>
      <c r="W88" s="117"/>
      <c r="X88" s="117"/>
      <c r="Y88" s="117"/>
    </row>
    <row r="89" spans="1:25" ht="10.5" customHeight="1" x14ac:dyDescent="0.25">
      <c r="A89" s="117"/>
      <c r="B89" s="119"/>
      <c r="C89" s="119"/>
      <c r="D89" s="119"/>
      <c r="E89" s="119"/>
      <c r="F89" s="119"/>
      <c r="G89" s="119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8"/>
      <c r="S89" s="118"/>
      <c r="T89" s="118"/>
      <c r="U89" s="117"/>
      <c r="V89" s="117"/>
      <c r="W89" s="117"/>
      <c r="X89" s="117"/>
      <c r="Y89" s="117"/>
    </row>
    <row r="90" spans="1:25" ht="10.5" customHeight="1" x14ac:dyDescent="0.25">
      <c r="A90" s="117"/>
      <c r="B90" s="119"/>
      <c r="C90" s="119"/>
      <c r="D90" s="119"/>
      <c r="E90" s="119"/>
      <c r="F90" s="119"/>
      <c r="G90" s="119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8"/>
      <c r="S90" s="118"/>
      <c r="T90" s="118"/>
      <c r="U90" s="117"/>
      <c r="V90" s="117"/>
      <c r="W90" s="117"/>
      <c r="X90" s="117"/>
      <c r="Y90" s="117"/>
    </row>
    <row r="91" spans="1:25" ht="10.5" customHeight="1" x14ac:dyDescent="0.25">
      <c r="A91" s="117"/>
      <c r="B91" s="119"/>
      <c r="C91" s="119"/>
      <c r="D91" s="119"/>
      <c r="E91" s="119"/>
      <c r="F91" s="119"/>
      <c r="G91" s="119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8"/>
      <c r="S91" s="118"/>
      <c r="T91" s="118"/>
      <c r="U91" s="117"/>
      <c r="V91" s="117"/>
      <c r="W91" s="117"/>
      <c r="X91" s="117"/>
      <c r="Y91" s="117"/>
    </row>
    <row r="92" spans="1:25" ht="10.5" customHeight="1" x14ac:dyDescent="0.25">
      <c r="A92" s="117"/>
      <c r="B92" s="119"/>
      <c r="C92" s="119"/>
      <c r="D92" s="119"/>
      <c r="E92" s="119"/>
      <c r="F92" s="119"/>
      <c r="G92" s="119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8"/>
      <c r="S92" s="118"/>
      <c r="T92" s="118"/>
      <c r="U92" s="117"/>
      <c r="V92" s="117"/>
      <c r="W92" s="117"/>
      <c r="X92" s="117"/>
      <c r="Y92" s="117"/>
    </row>
    <row r="93" spans="1:25" ht="10.5" customHeight="1" x14ac:dyDescent="0.25">
      <c r="A93" s="117"/>
      <c r="B93" s="119"/>
      <c r="C93" s="119"/>
      <c r="D93" s="119"/>
      <c r="E93" s="119"/>
      <c r="F93" s="119"/>
      <c r="G93" s="119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8"/>
      <c r="S93" s="118"/>
      <c r="T93" s="118"/>
      <c r="U93" s="117"/>
      <c r="V93" s="117"/>
      <c r="W93" s="117"/>
      <c r="X93" s="117"/>
      <c r="Y93" s="117"/>
    </row>
    <row r="94" spans="1:25" ht="10.5" customHeight="1" x14ac:dyDescent="0.25">
      <c r="A94" s="117"/>
      <c r="B94" s="119"/>
      <c r="C94" s="119"/>
      <c r="D94" s="119"/>
      <c r="E94" s="119"/>
      <c r="F94" s="119"/>
      <c r="G94" s="119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8"/>
      <c r="S94" s="118"/>
      <c r="T94" s="118"/>
      <c r="U94" s="117"/>
      <c r="V94" s="117"/>
      <c r="W94" s="117"/>
      <c r="X94" s="117"/>
      <c r="Y94" s="117"/>
    </row>
    <row r="95" spans="1:25" ht="10.5" customHeight="1" x14ac:dyDescent="0.25">
      <c r="A95" s="117"/>
      <c r="B95" s="119"/>
      <c r="C95" s="119"/>
      <c r="D95" s="119"/>
      <c r="E95" s="119"/>
      <c r="F95" s="119"/>
      <c r="G95" s="119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8"/>
      <c r="S95" s="118"/>
      <c r="T95" s="118"/>
      <c r="U95" s="117"/>
      <c r="V95" s="117"/>
      <c r="W95" s="117"/>
      <c r="X95" s="117"/>
      <c r="Y95" s="117"/>
    </row>
    <row r="96" spans="1:25" ht="10.5" customHeight="1" x14ac:dyDescent="0.25">
      <c r="A96" s="117"/>
      <c r="B96" s="119"/>
      <c r="C96" s="119"/>
      <c r="D96" s="119"/>
      <c r="E96" s="119"/>
      <c r="F96" s="119"/>
      <c r="G96" s="119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8"/>
      <c r="S96" s="118"/>
      <c r="T96" s="118"/>
      <c r="U96" s="117"/>
      <c r="V96" s="117"/>
      <c r="W96" s="117"/>
      <c r="X96" s="117"/>
      <c r="Y96" s="117"/>
    </row>
    <row r="97" spans="1:26" ht="10.5" customHeight="1" x14ac:dyDescent="0.25">
      <c r="A97" s="117"/>
      <c r="B97" s="119"/>
      <c r="C97" s="119"/>
      <c r="D97" s="119"/>
      <c r="E97" s="119"/>
      <c r="F97" s="119"/>
      <c r="G97" s="119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8"/>
      <c r="S97" s="118"/>
      <c r="T97" s="118"/>
      <c r="U97" s="117"/>
      <c r="V97" s="117"/>
      <c r="W97" s="117"/>
      <c r="X97" s="117"/>
      <c r="Y97" s="117"/>
    </row>
    <row r="98" spans="1:26" ht="10.5" customHeight="1" x14ac:dyDescent="0.25">
      <c r="A98" s="117"/>
      <c r="B98" s="119"/>
      <c r="C98" s="119"/>
      <c r="D98" s="119"/>
      <c r="E98" s="119"/>
      <c r="F98" s="119"/>
      <c r="G98" s="119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8"/>
      <c r="S98" s="118"/>
      <c r="T98" s="118"/>
      <c r="U98" s="117"/>
      <c r="V98" s="117"/>
      <c r="W98" s="117"/>
      <c r="X98" s="117"/>
      <c r="Y98" s="117"/>
    </row>
    <row r="99" spans="1:26" ht="10.5" customHeight="1" x14ac:dyDescent="0.25">
      <c r="A99" s="117"/>
      <c r="B99" s="119"/>
      <c r="C99" s="119"/>
      <c r="D99" s="119"/>
      <c r="E99" s="119"/>
      <c r="F99" s="119"/>
      <c r="G99" s="119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8"/>
      <c r="S99" s="118"/>
      <c r="T99" s="118"/>
      <c r="U99" s="117"/>
      <c r="V99" s="117"/>
      <c r="W99" s="117"/>
      <c r="X99" s="117"/>
      <c r="Y99" s="117"/>
    </row>
    <row r="100" spans="1:26" ht="10.5" customHeight="1" x14ac:dyDescent="0.25">
      <c r="A100" s="117"/>
      <c r="B100" s="119"/>
      <c r="C100" s="119"/>
      <c r="D100" s="119"/>
      <c r="E100" s="119"/>
      <c r="F100" s="119"/>
      <c r="G100" s="119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8"/>
      <c r="S100" s="118"/>
      <c r="T100" s="118"/>
      <c r="U100" s="117"/>
      <c r="V100" s="117"/>
      <c r="W100" s="117"/>
      <c r="X100" s="117"/>
      <c r="Y100" s="117"/>
    </row>
    <row r="101" spans="1:26" ht="10.5" customHeight="1" x14ac:dyDescent="0.25">
      <c r="A101" s="117"/>
      <c r="B101" s="119"/>
      <c r="C101" s="119"/>
      <c r="D101" s="119"/>
      <c r="E101" s="119"/>
      <c r="F101" s="119"/>
      <c r="G101" s="119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8"/>
      <c r="S101" s="118"/>
      <c r="T101" s="118"/>
      <c r="U101" s="117"/>
      <c r="V101" s="117"/>
      <c r="W101" s="117"/>
      <c r="X101" s="117"/>
      <c r="Y101" s="117"/>
    </row>
    <row r="102" spans="1:26" ht="10.5" customHeight="1" x14ac:dyDescent="0.25">
      <c r="A102" s="117"/>
      <c r="B102" s="119"/>
      <c r="C102" s="119"/>
      <c r="D102" s="119"/>
      <c r="E102" s="119"/>
      <c r="F102" s="119"/>
      <c r="G102" s="119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8"/>
      <c r="S102" s="118"/>
      <c r="T102" s="118"/>
      <c r="U102" s="117"/>
      <c r="V102" s="117"/>
      <c r="W102" s="117"/>
      <c r="X102" s="117"/>
      <c r="Y102" s="117"/>
    </row>
    <row r="103" spans="1:26" ht="10.5" customHeight="1" x14ac:dyDescent="0.25">
      <c r="A103" s="117"/>
      <c r="B103" s="119"/>
      <c r="C103" s="119"/>
      <c r="D103" s="119"/>
      <c r="E103" s="119"/>
      <c r="F103" s="119"/>
      <c r="G103" s="119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8"/>
      <c r="S103" s="118"/>
      <c r="T103" s="118"/>
      <c r="U103" s="117"/>
      <c r="V103" s="117"/>
      <c r="W103" s="117"/>
      <c r="X103" s="117"/>
      <c r="Y103" s="117"/>
    </row>
    <row r="104" spans="1:26" ht="10.5" customHeight="1" x14ac:dyDescent="0.25">
      <c r="A104" s="117"/>
      <c r="B104" s="119"/>
      <c r="C104" s="119"/>
      <c r="D104" s="119"/>
      <c r="E104" s="119"/>
      <c r="F104" s="119"/>
      <c r="G104" s="119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8"/>
      <c r="S104" s="118"/>
      <c r="T104" s="118"/>
      <c r="U104" s="117"/>
      <c r="V104" s="117"/>
      <c r="W104" s="117"/>
      <c r="X104" s="117"/>
      <c r="Y104" s="117"/>
    </row>
    <row r="105" spans="1:26" ht="10.5" customHeight="1" x14ac:dyDescent="0.25">
      <c r="A105" s="117"/>
      <c r="B105" s="119"/>
      <c r="C105" s="119"/>
      <c r="D105" s="119"/>
      <c r="E105" s="119"/>
      <c r="F105" s="119"/>
      <c r="G105" s="119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8"/>
      <c r="S105" s="118"/>
      <c r="T105" s="118"/>
      <c r="U105" s="117"/>
      <c r="V105" s="117"/>
      <c r="W105" s="117"/>
      <c r="X105" s="117"/>
      <c r="Y105" s="117"/>
    </row>
    <row r="106" spans="1:26" ht="10.5" customHeight="1" x14ac:dyDescent="0.25">
      <c r="A106" s="117"/>
      <c r="B106" s="119"/>
      <c r="C106" s="119"/>
      <c r="D106" s="119"/>
      <c r="E106" s="119"/>
      <c r="F106" s="119"/>
      <c r="G106" s="119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8"/>
      <c r="S106" s="118"/>
      <c r="T106" s="118"/>
      <c r="U106" s="117"/>
      <c r="V106" s="117"/>
      <c r="W106" s="117"/>
      <c r="X106" s="117"/>
      <c r="Y106" s="117"/>
    </row>
    <row r="107" spans="1:26" ht="10.5" customHeight="1" x14ac:dyDescent="0.25">
      <c r="A107" s="117"/>
      <c r="B107" s="119"/>
      <c r="C107" s="119"/>
      <c r="D107" s="119"/>
      <c r="E107" s="119"/>
      <c r="F107" s="119"/>
      <c r="G107" s="119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8"/>
      <c r="S107" s="118"/>
      <c r="T107" s="118"/>
      <c r="U107" s="117"/>
      <c r="V107" s="117"/>
      <c r="W107" s="117"/>
      <c r="X107" s="117"/>
      <c r="Y107" s="117"/>
    </row>
    <row r="108" spans="1:26" ht="10.5" customHeight="1" x14ac:dyDescent="0.25">
      <c r="A108" s="117"/>
      <c r="B108" s="119"/>
      <c r="C108" s="119"/>
      <c r="D108" s="119"/>
      <c r="E108" s="119"/>
      <c r="F108" s="119"/>
      <c r="G108" s="119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8"/>
      <c r="S108" s="118"/>
      <c r="T108" s="118"/>
      <c r="U108" s="117"/>
      <c r="V108" s="117"/>
      <c r="W108" s="117"/>
      <c r="X108" s="117"/>
      <c r="Y108" s="117"/>
    </row>
    <row r="109" spans="1:26" ht="10.5" customHeight="1" x14ac:dyDescent="0.25">
      <c r="A109" s="117"/>
      <c r="B109" s="119"/>
      <c r="C109" s="119"/>
      <c r="D109" s="119"/>
      <c r="E109" s="119"/>
      <c r="F109" s="119"/>
      <c r="G109" s="119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8"/>
      <c r="S109" s="118"/>
      <c r="T109" s="118"/>
      <c r="U109" s="117"/>
      <c r="V109" s="117"/>
      <c r="W109" s="117"/>
      <c r="X109" s="117"/>
      <c r="Y109" s="117"/>
    </row>
    <row r="110" spans="1:26" ht="10.5" customHeight="1" x14ac:dyDescent="0.25">
      <c r="A110" s="117"/>
      <c r="B110" s="119"/>
      <c r="C110" s="119"/>
      <c r="D110" s="119"/>
      <c r="E110" s="119"/>
      <c r="F110" s="119"/>
      <c r="G110" s="119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8"/>
      <c r="S110" s="118"/>
      <c r="T110" s="118"/>
      <c r="U110" s="117"/>
      <c r="V110" s="117"/>
      <c r="W110" s="117"/>
      <c r="X110" s="117"/>
      <c r="Y110" s="117"/>
      <c r="Z110" s="117"/>
    </row>
    <row r="111" spans="1:26" ht="10.5" customHeight="1" x14ac:dyDescent="0.25">
      <c r="A111" s="117"/>
      <c r="B111" s="119"/>
      <c r="C111" s="119"/>
      <c r="D111" s="119"/>
      <c r="E111" s="119"/>
      <c r="F111" s="119"/>
      <c r="G111" s="119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8"/>
      <c r="S111" s="118"/>
      <c r="T111" s="118"/>
      <c r="U111" s="117"/>
      <c r="V111" s="117"/>
      <c r="W111" s="117"/>
      <c r="X111" s="117"/>
      <c r="Y111" s="117"/>
      <c r="Z111" s="117"/>
    </row>
    <row r="112" spans="1:26" ht="10.5" customHeight="1" x14ac:dyDescent="0.25">
      <c r="A112" s="117"/>
      <c r="B112" s="119"/>
      <c r="C112" s="119"/>
      <c r="D112" s="119"/>
      <c r="E112" s="119"/>
      <c r="F112" s="119"/>
      <c r="G112" s="119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8"/>
      <c r="S112" s="118"/>
      <c r="T112" s="118"/>
      <c r="U112" s="117"/>
      <c r="V112" s="117"/>
      <c r="W112" s="117"/>
      <c r="X112" s="117"/>
      <c r="Y112" s="117"/>
      <c r="Z112" s="117"/>
    </row>
    <row r="113" spans="1:26" ht="10.5" customHeight="1" x14ac:dyDescent="0.25">
      <c r="A113" s="117"/>
      <c r="B113" s="119"/>
      <c r="C113" s="119"/>
      <c r="D113" s="119"/>
      <c r="E113" s="119"/>
      <c r="F113" s="119"/>
      <c r="G113" s="119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8"/>
      <c r="S113" s="118"/>
      <c r="T113" s="118"/>
      <c r="U113" s="117"/>
      <c r="V113" s="117"/>
      <c r="W113" s="117"/>
      <c r="X113" s="117"/>
      <c r="Y113" s="117"/>
      <c r="Z113" s="117"/>
    </row>
    <row r="114" spans="1:26" ht="10.5" customHeight="1" x14ac:dyDescent="0.25">
      <c r="A114" s="117"/>
      <c r="B114" s="119"/>
      <c r="C114" s="119"/>
      <c r="D114" s="119"/>
      <c r="E114" s="119"/>
      <c r="F114" s="119"/>
      <c r="G114" s="119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8"/>
      <c r="S114" s="118"/>
      <c r="T114" s="118"/>
      <c r="U114" s="117"/>
      <c r="V114" s="117"/>
      <c r="W114" s="117"/>
      <c r="X114" s="117"/>
      <c r="Y114" s="117"/>
      <c r="Z114" s="117"/>
    </row>
    <row r="115" spans="1:26" ht="10.5" customHeight="1" x14ac:dyDescent="0.25">
      <c r="A115" s="117"/>
      <c r="B115" s="119"/>
      <c r="C115" s="119"/>
      <c r="D115" s="119"/>
      <c r="E115" s="119"/>
      <c r="F115" s="119"/>
      <c r="G115" s="119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8"/>
      <c r="S115" s="118"/>
      <c r="T115" s="118"/>
      <c r="U115" s="117"/>
      <c r="V115" s="117"/>
      <c r="W115" s="117"/>
      <c r="X115" s="117"/>
      <c r="Y115" s="117"/>
      <c r="Z115" s="117"/>
    </row>
    <row r="116" spans="1:26" ht="10.5" customHeight="1" x14ac:dyDescent="0.25">
      <c r="A116" s="117"/>
      <c r="B116" s="119"/>
      <c r="C116" s="119"/>
      <c r="D116" s="119"/>
      <c r="E116" s="119"/>
      <c r="F116" s="119"/>
      <c r="G116" s="119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8"/>
      <c r="S116" s="118"/>
      <c r="T116" s="118"/>
      <c r="U116" s="117"/>
      <c r="V116" s="117"/>
      <c r="W116" s="117"/>
      <c r="X116" s="117"/>
      <c r="Y116" s="117"/>
      <c r="Z116" s="117"/>
    </row>
    <row r="117" spans="1:26" ht="10.5" customHeight="1" x14ac:dyDescent="0.25">
      <c r="A117" s="117"/>
      <c r="B117" s="119"/>
      <c r="C117" s="119"/>
      <c r="D117" s="119"/>
      <c r="E117" s="119"/>
      <c r="F117" s="119"/>
      <c r="G117" s="119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8"/>
      <c r="S117" s="118"/>
      <c r="T117" s="118"/>
      <c r="U117" s="117"/>
      <c r="V117" s="117"/>
      <c r="W117" s="117"/>
      <c r="X117" s="117"/>
      <c r="Y117" s="117"/>
      <c r="Z117" s="117"/>
    </row>
    <row r="118" spans="1:26" ht="10.5" customHeight="1" x14ac:dyDescent="0.25">
      <c r="A118" s="117"/>
      <c r="B118" s="119"/>
      <c r="C118" s="119"/>
      <c r="D118" s="119"/>
      <c r="E118" s="119"/>
      <c r="F118" s="119"/>
      <c r="G118" s="119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8"/>
      <c r="S118" s="118"/>
      <c r="T118" s="118"/>
      <c r="U118" s="117"/>
      <c r="V118" s="117"/>
      <c r="W118" s="117"/>
      <c r="X118" s="117"/>
      <c r="Y118" s="117"/>
      <c r="Z118" s="117"/>
    </row>
    <row r="119" spans="1:26" ht="10.5" customHeight="1" x14ac:dyDescent="0.25">
      <c r="A119" s="117"/>
      <c r="B119" s="119"/>
      <c r="C119" s="119"/>
      <c r="D119" s="119"/>
      <c r="E119" s="119"/>
      <c r="F119" s="119"/>
      <c r="G119" s="119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8"/>
      <c r="S119" s="118"/>
      <c r="T119" s="118"/>
      <c r="U119" s="117"/>
      <c r="V119" s="117"/>
      <c r="W119" s="117"/>
      <c r="X119" s="117"/>
      <c r="Y119" s="117"/>
      <c r="Z119" s="117"/>
    </row>
    <row r="120" spans="1:26" ht="10.5" customHeight="1" x14ac:dyDescent="0.25">
      <c r="A120" s="117"/>
      <c r="B120" s="119"/>
      <c r="C120" s="119"/>
      <c r="D120" s="119"/>
      <c r="E120" s="119"/>
      <c r="F120" s="119"/>
      <c r="G120" s="119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8"/>
      <c r="S120" s="118"/>
      <c r="T120" s="118"/>
      <c r="U120" s="117"/>
      <c r="V120" s="117"/>
      <c r="W120" s="117"/>
      <c r="X120" s="117"/>
      <c r="Y120" s="117"/>
      <c r="Z120" s="117"/>
    </row>
    <row r="121" spans="1:26" ht="10.5" customHeight="1" x14ac:dyDescent="0.25">
      <c r="A121" s="117"/>
      <c r="B121" s="119"/>
      <c r="C121" s="119"/>
      <c r="D121" s="119"/>
      <c r="E121" s="119"/>
      <c r="F121" s="119"/>
      <c r="G121" s="119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8"/>
      <c r="S121" s="118"/>
      <c r="T121" s="118"/>
      <c r="U121" s="117"/>
      <c r="V121" s="117"/>
      <c r="W121" s="117"/>
      <c r="X121" s="117"/>
      <c r="Y121" s="117"/>
      <c r="Z121" s="117"/>
    </row>
    <row r="122" spans="1:26" ht="10.5" customHeight="1" x14ac:dyDescent="0.25">
      <c r="A122" s="117"/>
      <c r="B122" s="119"/>
      <c r="C122" s="119"/>
      <c r="D122" s="119"/>
      <c r="E122" s="119"/>
      <c r="F122" s="119"/>
      <c r="G122" s="119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8"/>
      <c r="S122" s="118"/>
      <c r="T122" s="118"/>
      <c r="U122" s="117"/>
      <c r="V122" s="117"/>
      <c r="W122" s="117"/>
      <c r="X122" s="117"/>
      <c r="Y122" s="117"/>
      <c r="Z122" s="117"/>
    </row>
    <row r="123" spans="1:26" ht="10.5" customHeight="1" x14ac:dyDescent="0.25">
      <c r="A123" s="117"/>
      <c r="B123" s="119"/>
      <c r="C123" s="119"/>
      <c r="D123" s="119"/>
      <c r="E123" s="119"/>
      <c r="F123" s="119"/>
      <c r="G123" s="119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8"/>
      <c r="S123" s="118"/>
      <c r="T123" s="118"/>
      <c r="U123" s="117"/>
      <c r="V123" s="117"/>
      <c r="W123" s="117"/>
      <c r="X123" s="117"/>
      <c r="Y123" s="117"/>
      <c r="Z123" s="117"/>
    </row>
    <row r="124" spans="1:26" ht="10.5" customHeight="1" x14ac:dyDescent="0.25">
      <c r="A124" s="117"/>
      <c r="B124" s="119"/>
      <c r="C124" s="119"/>
      <c r="D124" s="119"/>
      <c r="E124" s="119"/>
      <c r="F124" s="119"/>
      <c r="G124" s="119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8"/>
      <c r="S124" s="118"/>
      <c r="T124" s="118"/>
      <c r="U124" s="117"/>
      <c r="V124" s="117"/>
      <c r="W124" s="117"/>
      <c r="X124" s="117"/>
      <c r="Y124" s="117"/>
      <c r="Z124" s="117"/>
    </row>
    <row r="125" spans="1:26" ht="10.5" customHeight="1" x14ac:dyDescent="0.25">
      <c r="A125" s="117"/>
      <c r="B125" s="119"/>
      <c r="C125" s="119"/>
      <c r="D125" s="119"/>
      <c r="E125" s="119"/>
      <c r="F125" s="119"/>
      <c r="G125" s="119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8"/>
      <c r="S125" s="118"/>
      <c r="T125" s="118"/>
      <c r="U125" s="117"/>
      <c r="V125" s="117"/>
      <c r="W125" s="117"/>
      <c r="X125" s="117"/>
      <c r="Y125" s="117"/>
      <c r="Z125" s="117"/>
    </row>
    <row r="126" spans="1:26" ht="10.5" customHeight="1" x14ac:dyDescent="0.25">
      <c r="A126" s="117"/>
      <c r="B126" s="119"/>
      <c r="C126" s="119"/>
      <c r="D126" s="119"/>
      <c r="E126" s="119"/>
      <c r="F126" s="119"/>
      <c r="G126" s="119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8"/>
      <c r="S126" s="118"/>
      <c r="T126" s="118"/>
      <c r="U126" s="117"/>
      <c r="V126" s="117"/>
      <c r="W126" s="117"/>
      <c r="X126" s="117"/>
      <c r="Y126" s="117"/>
      <c r="Z126" s="117"/>
    </row>
    <row r="127" spans="1:26" ht="10.5" customHeight="1" x14ac:dyDescent="0.25">
      <c r="A127" s="117"/>
      <c r="B127" s="119"/>
      <c r="C127" s="119"/>
      <c r="D127" s="119"/>
      <c r="E127" s="119"/>
      <c r="F127" s="119"/>
      <c r="G127" s="119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8"/>
      <c r="S127" s="118"/>
      <c r="T127" s="118"/>
      <c r="U127" s="117"/>
      <c r="V127" s="117"/>
      <c r="W127" s="117"/>
      <c r="X127" s="117"/>
      <c r="Y127" s="117"/>
      <c r="Z127" s="117"/>
    </row>
    <row r="128" spans="1:26" ht="10.5" customHeight="1" x14ac:dyDescent="0.25">
      <c r="A128" s="117"/>
      <c r="B128" s="119"/>
      <c r="C128" s="119"/>
      <c r="D128" s="119"/>
      <c r="E128" s="119"/>
      <c r="F128" s="119"/>
      <c r="G128" s="119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8"/>
      <c r="S128" s="118"/>
      <c r="T128" s="118"/>
      <c r="U128" s="117"/>
      <c r="V128" s="117"/>
      <c r="W128" s="117"/>
      <c r="X128" s="117"/>
      <c r="Y128" s="117"/>
      <c r="Z128" s="117"/>
    </row>
    <row r="129" spans="1:26" ht="10.5" customHeight="1" x14ac:dyDescent="0.25">
      <c r="A129" s="117"/>
      <c r="B129" s="119"/>
      <c r="C129" s="119"/>
      <c r="D129" s="119"/>
      <c r="E129" s="119"/>
      <c r="F129" s="119"/>
      <c r="G129" s="119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8"/>
      <c r="S129" s="118"/>
      <c r="T129" s="118"/>
      <c r="U129" s="117"/>
      <c r="V129" s="117"/>
      <c r="W129" s="117"/>
      <c r="X129" s="117"/>
      <c r="Y129" s="117"/>
      <c r="Z129" s="117"/>
    </row>
    <row r="130" spans="1:26" ht="10.5" customHeight="1" x14ac:dyDescent="0.25">
      <c r="A130" s="117"/>
      <c r="B130" s="119"/>
      <c r="C130" s="119"/>
      <c r="D130" s="119"/>
      <c r="E130" s="119"/>
      <c r="F130" s="119"/>
      <c r="G130" s="119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8"/>
      <c r="S130" s="118"/>
      <c r="T130" s="118"/>
      <c r="U130" s="117"/>
      <c r="V130" s="117"/>
      <c r="W130" s="117"/>
      <c r="X130" s="117"/>
      <c r="Y130" s="117"/>
      <c r="Z130" s="117"/>
    </row>
    <row r="131" spans="1:26" ht="10.5" customHeight="1" x14ac:dyDescent="0.25">
      <c r="A131" s="117"/>
      <c r="B131" s="119"/>
      <c r="C131" s="119"/>
      <c r="D131" s="119"/>
      <c r="E131" s="119"/>
      <c r="F131" s="119"/>
      <c r="G131" s="119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8"/>
      <c r="S131" s="118"/>
      <c r="T131" s="118"/>
      <c r="U131" s="117"/>
      <c r="V131" s="117"/>
      <c r="W131" s="117"/>
      <c r="X131" s="117"/>
      <c r="Y131" s="117"/>
      <c r="Z131" s="117"/>
    </row>
    <row r="132" spans="1:26" ht="10.5" customHeight="1" x14ac:dyDescent="0.25">
      <c r="A132" s="117"/>
      <c r="B132" s="119"/>
      <c r="C132" s="119"/>
      <c r="D132" s="119"/>
      <c r="E132" s="119"/>
      <c r="F132" s="119"/>
      <c r="G132" s="119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8"/>
      <c r="S132" s="118"/>
      <c r="T132" s="118"/>
      <c r="U132" s="117"/>
      <c r="V132" s="117"/>
      <c r="W132" s="117"/>
      <c r="X132" s="117"/>
      <c r="Y132" s="117"/>
      <c r="Z132" s="117"/>
    </row>
    <row r="133" spans="1:26" ht="10.5" customHeight="1" x14ac:dyDescent="0.25">
      <c r="A133" s="117"/>
      <c r="B133" s="119"/>
      <c r="C133" s="119"/>
      <c r="D133" s="119"/>
      <c r="E133" s="119"/>
      <c r="F133" s="119"/>
      <c r="G133" s="119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8"/>
      <c r="S133" s="118"/>
      <c r="T133" s="118"/>
      <c r="U133" s="117"/>
      <c r="V133" s="117"/>
      <c r="W133" s="117"/>
      <c r="X133" s="117"/>
      <c r="Y133" s="117"/>
      <c r="Z133" s="117"/>
    </row>
    <row r="134" spans="1:26" ht="10.5" customHeight="1" x14ac:dyDescent="0.25">
      <c r="A134" s="117"/>
      <c r="B134" s="119"/>
      <c r="C134" s="119"/>
      <c r="D134" s="119"/>
      <c r="E134" s="119"/>
      <c r="F134" s="119"/>
      <c r="G134" s="119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8"/>
      <c r="S134" s="118"/>
      <c r="T134" s="118"/>
      <c r="U134" s="117"/>
      <c r="V134" s="117"/>
      <c r="W134" s="117"/>
      <c r="X134" s="117"/>
      <c r="Y134" s="117"/>
      <c r="Z134" s="117"/>
    </row>
    <row r="135" spans="1:26" ht="10.5" customHeight="1" x14ac:dyDescent="0.25">
      <c r="A135" s="117"/>
      <c r="B135" s="119"/>
      <c r="C135" s="119"/>
      <c r="D135" s="119"/>
      <c r="E135" s="119"/>
      <c r="F135" s="119"/>
      <c r="G135" s="119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8"/>
      <c r="S135" s="118"/>
      <c r="T135" s="118"/>
      <c r="U135" s="117"/>
      <c r="V135" s="117"/>
      <c r="W135" s="117"/>
      <c r="X135" s="117"/>
      <c r="Y135" s="117"/>
      <c r="Z135" s="117"/>
    </row>
    <row r="136" spans="1:26" ht="10.5" customHeight="1" x14ac:dyDescent="0.25">
      <c r="A136" s="117"/>
      <c r="B136" s="119"/>
      <c r="C136" s="119"/>
      <c r="D136" s="119"/>
      <c r="E136" s="119"/>
      <c r="F136" s="119"/>
      <c r="G136" s="119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8"/>
      <c r="S136" s="118"/>
      <c r="T136" s="118"/>
      <c r="U136" s="117"/>
      <c r="V136" s="117"/>
      <c r="W136" s="117"/>
      <c r="X136" s="117"/>
      <c r="Y136" s="117"/>
      <c r="Z136" s="117"/>
    </row>
    <row r="137" spans="1:26" ht="10.5" customHeight="1" x14ac:dyDescent="0.25">
      <c r="A137" s="117"/>
      <c r="B137" s="119"/>
      <c r="C137" s="119"/>
      <c r="D137" s="119"/>
      <c r="E137" s="119"/>
      <c r="F137" s="119"/>
      <c r="G137" s="119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8"/>
      <c r="S137" s="118"/>
      <c r="T137" s="118"/>
      <c r="U137" s="117"/>
      <c r="V137" s="117"/>
      <c r="W137" s="117"/>
      <c r="X137" s="117"/>
      <c r="Y137" s="117"/>
      <c r="Z137" s="117"/>
    </row>
    <row r="138" spans="1:26" ht="10.5" customHeight="1" x14ac:dyDescent="0.25">
      <c r="A138" s="117"/>
      <c r="B138" s="119"/>
      <c r="C138" s="119"/>
      <c r="D138" s="119"/>
      <c r="E138" s="119"/>
      <c r="F138" s="119"/>
      <c r="G138" s="119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8"/>
      <c r="S138" s="118"/>
      <c r="T138" s="118"/>
      <c r="U138" s="117"/>
      <c r="V138" s="117"/>
      <c r="W138" s="117"/>
      <c r="X138" s="117"/>
      <c r="Y138" s="117"/>
      <c r="Z138" s="117"/>
    </row>
    <row r="139" spans="1:26" ht="10.5" customHeight="1" x14ac:dyDescent="0.25">
      <c r="A139" s="117"/>
      <c r="B139" s="119"/>
      <c r="C139" s="119"/>
      <c r="D139" s="119"/>
      <c r="E139" s="119"/>
      <c r="F139" s="119"/>
      <c r="G139" s="119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8"/>
      <c r="S139" s="118"/>
      <c r="T139" s="118"/>
      <c r="U139" s="117"/>
      <c r="V139" s="117"/>
      <c r="W139" s="117"/>
      <c r="X139" s="117"/>
      <c r="Y139" s="117"/>
      <c r="Z139" s="117"/>
    </row>
    <row r="140" spans="1:26" ht="10.5" customHeight="1" x14ac:dyDescent="0.25">
      <c r="A140" s="117"/>
      <c r="B140" s="119"/>
      <c r="C140" s="119"/>
      <c r="D140" s="119"/>
      <c r="E140" s="119"/>
      <c r="F140" s="119"/>
      <c r="G140" s="119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8"/>
      <c r="S140" s="118"/>
      <c r="T140" s="118"/>
      <c r="U140" s="117"/>
      <c r="V140" s="117"/>
      <c r="W140" s="117"/>
      <c r="X140" s="117"/>
      <c r="Y140" s="117"/>
      <c r="Z140" s="117"/>
    </row>
    <row r="141" spans="1:26" ht="10.5" customHeight="1" x14ac:dyDescent="0.25">
      <c r="A141" s="117"/>
      <c r="B141" s="119"/>
      <c r="C141" s="119"/>
      <c r="D141" s="119"/>
      <c r="E141" s="119"/>
      <c r="F141" s="119"/>
      <c r="G141" s="119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8"/>
      <c r="S141" s="118"/>
      <c r="T141" s="118"/>
      <c r="U141" s="117"/>
      <c r="V141" s="117"/>
      <c r="W141" s="117"/>
      <c r="X141" s="117"/>
      <c r="Y141" s="117"/>
      <c r="Z141" s="117"/>
    </row>
    <row r="142" spans="1:26" ht="10.5" customHeight="1" x14ac:dyDescent="0.25">
      <c r="A142" s="117"/>
      <c r="B142" s="119"/>
      <c r="C142" s="119"/>
      <c r="D142" s="119"/>
      <c r="E142" s="119"/>
      <c r="F142" s="119"/>
      <c r="G142" s="119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8"/>
      <c r="S142" s="118"/>
      <c r="T142" s="118"/>
      <c r="U142" s="117"/>
      <c r="V142" s="117"/>
      <c r="W142" s="117"/>
      <c r="X142" s="117"/>
      <c r="Y142" s="117"/>
      <c r="Z142" s="117"/>
    </row>
    <row r="143" spans="1:26" ht="10.5" customHeight="1" x14ac:dyDescent="0.25">
      <c r="A143" s="117"/>
      <c r="B143" s="119"/>
      <c r="C143" s="119"/>
      <c r="D143" s="119"/>
      <c r="E143" s="119"/>
      <c r="F143" s="119"/>
      <c r="G143" s="119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8"/>
      <c r="S143" s="118"/>
      <c r="T143" s="118"/>
      <c r="U143" s="117"/>
      <c r="V143" s="117"/>
      <c r="W143" s="117"/>
      <c r="X143" s="117"/>
      <c r="Y143" s="117"/>
      <c r="Z143" s="117"/>
    </row>
    <row r="144" spans="1:26" ht="10.5" customHeight="1" x14ac:dyDescent="0.25">
      <c r="A144" s="117"/>
      <c r="B144" s="119"/>
      <c r="C144" s="119"/>
      <c r="D144" s="119"/>
      <c r="E144" s="119"/>
      <c r="F144" s="119"/>
      <c r="G144" s="119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8"/>
      <c r="S144" s="118"/>
      <c r="T144" s="118"/>
      <c r="U144" s="117"/>
      <c r="V144" s="117"/>
      <c r="W144" s="117"/>
      <c r="X144" s="117"/>
      <c r="Y144" s="117"/>
      <c r="Z144" s="117"/>
    </row>
    <row r="145" spans="1:26" ht="10.5" customHeight="1" x14ac:dyDescent="0.25">
      <c r="A145" s="117"/>
      <c r="B145" s="119"/>
      <c r="C145" s="119"/>
      <c r="D145" s="119"/>
      <c r="E145" s="119"/>
      <c r="F145" s="119"/>
      <c r="G145" s="119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8"/>
      <c r="S145" s="118"/>
      <c r="T145" s="118"/>
      <c r="U145" s="117"/>
      <c r="V145" s="117"/>
      <c r="W145" s="117"/>
      <c r="X145" s="117"/>
      <c r="Y145" s="117"/>
      <c r="Z145" s="117"/>
    </row>
    <row r="146" spans="1:26" ht="10.5" customHeight="1" x14ac:dyDescent="0.25">
      <c r="A146" s="117"/>
      <c r="B146" s="119"/>
      <c r="C146" s="119"/>
      <c r="D146" s="119"/>
      <c r="E146" s="119"/>
      <c r="F146" s="119"/>
      <c r="G146" s="119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8"/>
      <c r="S146" s="118"/>
      <c r="T146" s="118"/>
      <c r="U146" s="117"/>
      <c r="V146" s="117"/>
      <c r="W146" s="117"/>
      <c r="X146" s="117"/>
      <c r="Y146" s="117"/>
      <c r="Z146" s="117"/>
    </row>
    <row r="147" spans="1:26" ht="10.5" customHeight="1" x14ac:dyDescent="0.25">
      <c r="A147" s="117"/>
      <c r="B147" s="119"/>
      <c r="C147" s="119"/>
      <c r="D147" s="119"/>
      <c r="E147" s="119"/>
      <c r="F147" s="119"/>
      <c r="G147" s="119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8"/>
      <c r="S147" s="118"/>
      <c r="T147" s="118"/>
      <c r="U147" s="117"/>
      <c r="V147" s="117"/>
      <c r="W147" s="117"/>
      <c r="X147" s="117"/>
      <c r="Y147" s="117"/>
      <c r="Z147" s="117"/>
    </row>
    <row r="148" spans="1:26" ht="10.5" customHeight="1" x14ac:dyDescent="0.25">
      <c r="A148" s="117"/>
      <c r="B148" s="119"/>
      <c r="C148" s="119"/>
      <c r="D148" s="119"/>
      <c r="E148" s="119"/>
      <c r="F148" s="119"/>
      <c r="G148" s="119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8"/>
      <c r="S148" s="118"/>
      <c r="T148" s="118"/>
      <c r="U148" s="117"/>
      <c r="V148" s="117"/>
      <c r="W148" s="117"/>
      <c r="X148" s="117"/>
      <c r="Y148" s="117"/>
      <c r="Z148" s="117"/>
    </row>
    <row r="149" spans="1:26" ht="10.5" customHeight="1" x14ac:dyDescent="0.25">
      <c r="A149" s="117"/>
      <c r="B149" s="119"/>
      <c r="C149" s="119"/>
      <c r="D149" s="119"/>
      <c r="E149" s="119"/>
      <c r="F149" s="119"/>
      <c r="G149" s="119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8"/>
      <c r="S149" s="118"/>
      <c r="T149" s="118"/>
      <c r="U149" s="117"/>
      <c r="V149" s="117"/>
      <c r="W149" s="117"/>
      <c r="X149" s="117"/>
      <c r="Y149" s="117"/>
      <c r="Z149" s="117"/>
    </row>
    <row r="150" spans="1:26" ht="10.5" customHeight="1" x14ac:dyDescent="0.25">
      <c r="A150" s="117"/>
      <c r="B150" s="119"/>
      <c r="C150" s="119"/>
      <c r="D150" s="119"/>
      <c r="E150" s="119"/>
      <c r="F150" s="119"/>
      <c r="G150" s="119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8"/>
      <c r="S150" s="118"/>
      <c r="T150" s="118"/>
      <c r="U150" s="117"/>
      <c r="V150" s="117"/>
      <c r="W150" s="117"/>
      <c r="X150" s="117"/>
      <c r="Y150" s="117"/>
      <c r="Z150" s="117"/>
    </row>
    <row r="151" spans="1:26" ht="10.5" customHeight="1" x14ac:dyDescent="0.25">
      <c r="A151" s="117"/>
      <c r="B151" s="119"/>
      <c r="C151" s="119"/>
      <c r="D151" s="119"/>
      <c r="E151" s="119"/>
      <c r="F151" s="119"/>
      <c r="G151" s="119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8"/>
      <c r="S151" s="118"/>
      <c r="T151" s="118"/>
      <c r="U151" s="117"/>
      <c r="V151" s="117"/>
      <c r="W151" s="117"/>
      <c r="X151" s="117"/>
      <c r="Y151" s="117"/>
      <c r="Z151" s="117"/>
    </row>
    <row r="152" spans="1:26" ht="10.5" customHeight="1" x14ac:dyDescent="0.25">
      <c r="A152" s="117"/>
      <c r="B152" s="119"/>
      <c r="C152" s="119"/>
      <c r="D152" s="119"/>
      <c r="E152" s="119"/>
      <c r="F152" s="119"/>
      <c r="G152" s="119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8"/>
      <c r="S152" s="118"/>
      <c r="T152" s="118"/>
      <c r="U152" s="117"/>
      <c r="V152" s="117"/>
      <c r="W152" s="117"/>
      <c r="X152" s="117"/>
      <c r="Y152" s="117"/>
      <c r="Z152" s="117"/>
    </row>
    <row r="153" spans="1:26" ht="10.5" customHeight="1" x14ac:dyDescent="0.25">
      <c r="A153" s="117"/>
      <c r="B153" s="119"/>
      <c r="C153" s="119"/>
      <c r="D153" s="119"/>
      <c r="E153" s="119"/>
      <c r="F153" s="119"/>
      <c r="G153" s="119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8"/>
      <c r="S153" s="118"/>
      <c r="T153" s="118"/>
      <c r="U153" s="117"/>
      <c r="V153" s="117"/>
      <c r="W153" s="117"/>
      <c r="X153" s="117"/>
      <c r="Y153" s="117"/>
      <c r="Z153" s="117"/>
    </row>
    <row r="154" spans="1:26" ht="10.5" customHeight="1" x14ac:dyDescent="0.25">
      <c r="A154" s="117"/>
      <c r="B154" s="119"/>
      <c r="C154" s="119"/>
      <c r="D154" s="119"/>
      <c r="E154" s="119"/>
      <c r="F154" s="119"/>
      <c r="G154" s="119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8"/>
      <c r="S154" s="118"/>
      <c r="T154" s="118"/>
      <c r="U154" s="117"/>
      <c r="V154" s="117"/>
      <c r="W154" s="117"/>
      <c r="X154" s="117"/>
      <c r="Y154" s="117"/>
      <c r="Z154" s="117"/>
    </row>
    <row r="155" spans="1:26" ht="10.5" customHeight="1" x14ac:dyDescent="0.25">
      <c r="A155" s="117"/>
      <c r="B155" s="119"/>
      <c r="C155" s="119"/>
      <c r="D155" s="119"/>
      <c r="E155" s="119"/>
      <c r="F155" s="119"/>
      <c r="G155" s="119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8"/>
      <c r="S155" s="118"/>
      <c r="T155" s="118"/>
      <c r="U155" s="117"/>
      <c r="V155" s="117"/>
      <c r="W155" s="117"/>
      <c r="X155" s="117"/>
      <c r="Y155" s="117"/>
      <c r="Z155" s="117"/>
    </row>
    <row r="156" spans="1:26" ht="10.5" customHeight="1" x14ac:dyDescent="0.25">
      <c r="A156" s="117"/>
      <c r="B156" s="119"/>
      <c r="C156" s="119"/>
      <c r="D156" s="119"/>
      <c r="E156" s="119"/>
      <c r="F156" s="119"/>
      <c r="G156" s="119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8"/>
      <c r="S156" s="118"/>
      <c r="T156" s="118"/>
      <c r="U156" s="117"/>
      <c r="V156" s="117"/>
      <c r="W156" s="117"/>
      <c r="X156" s="117"/>
      <c r="Y156" s="117"/>
      <c r="Z156" s="117"/>
    </row>
    <row r="157" spans="1:26" ht="10.5" customHeight="1" x14ac:dyDescent="0.25">
      <c r="A157" s="117"/>
      <c r="B157" s="119"/>
      <c r="C157" s="119"/>
      <c r="D157" s="119"/>
      <c r="E157" s="119"/>
      <c r="F157" s="119"/>
      <c r="G157" s="119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8"/>
      <c r="S157" s="118"/>
      <c r="T157" s="118"/>
      <c r="U157" s="117"/>
      <c r="V157" s="117"/>
      <c r="W157" s="117"/>
      <c r="X157" s="117"/>
      <c r="Y157" s="117"/>
      <c r="Z157" s="117"/>
    </row>
    <row r="158" spans="1:26" ht="10.5" customHeight="1" x14ac:dyDescent="0.25">
      <c r="A158" s="117"/>
      <c r="B158" s="119"/>
      <c r="C158" s="119"/>
      <c r="D158" s="119"/>
      <c r="E158" s="119"/>
      <c r="F158" s="119"/>
      <c r="G158" s="119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8"/>
      <c r="S158" s="118"/>
      <c r="T158" s="118"/>
      <c r="U158" s="117"/>
      <c r="V158" s="117"/>
      <c r="W158" s="117"/>
      <c r="X158" s="117"/>
      <c r="Y158" s="117"/>
      <c r="Z158" s="117"/>
    </row>
    <row r="159" spans="1:26" ht="10.5" customHeight="1" x14ac:dyDescent="0.25">
      <c r="A159" s="117"/>
      <c r="B159" s="119"/>
      <c r="C159" s="119"/>
      <c r="D159" s="119"/>
      <c r="E159" s="119"/>
      <c r="F159" s="119"/>
      <c r="G159" s="119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8"/>
      <c r="S159" s="118"/>
      <c r="T159" s="118"/>
      <c r="U159" s="117"/>
      <c r="V159" s="117"/>
      <c r="W159" s="117"/>
      <c r="X159" s="117"/>
      <c r="Y159" s="117"/>
      <c r="Z159" s="117"/>
    </row>
    <row r="160" spans="1:26" ht="10.5" customHeight="1" x14ac:dyDescent="0.25">
      <c r="A160" s="117"/>
      <c r="B160" s="119"/>
      <c r="C160" s="119"/>
      <c r="D160" s="119"/>
      <c r="E160" s="119"/>
      <c r="F160" s="119"/>
      <c r="G160" s="119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8"/>
      <c r="S160" s="118"/>
      <c r="T160" s="118"/>
      <c r="U160" s="117"/>
      <c r="V160" s="117"/>
      <c r="W160" s="117"/>
      <c r="X160" s="117"/>
      <c r="Y160" s="117"/>
      <c r="Z160" s="117"/>
    </row>
    <row r="161" spans="1:26" ht="10.5" customHeight="1" x14ac:dyDescent="0.25">
      <c r="A161" s="117"/>
      <c r="B161" s="119"/>
      <c r="C161" s="119"/>
      <c r="D161" s="119"/>
      <c r="E161" s="119"/>
      <c r="F161" s="119"/>
      <c r="G161" s="119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8"/>
      <c r="S161" s="118"/>
      <c r="T161" s="118"/>
      <c r="U161" s="117"/>
      <c r="V161" s="117"/>
      <c r="W161" s="117"/>
      <c r="X161" s="117"/>
      <c r="Y161" s="117"/>
      <c r="Z161" s="117"/>
    </row>
    <row r="162" spans="1:26" ht="10.5" customHeight="1" x14ac:dyDescent="0.25">
      <c r="A162" s="117"/>
      <c r="B162" s="119"/>
      <c r="C162" s="119"/>
      <c r="D162" s="119"/>
      <c r="E162" s="119"/>
      <c r="F162" s="119"/>
      <c r="G162" s="119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8"/>
      <c r="S162" s="118"/>
      <c r="T162" s="118"/>
      <c r="U162" s="117"/>
      <c r="V162" s="117"/>
      <c r="W162" s="117"/>
      <c r="X162" s="117"/>
      <c r="Y162" s="117"/>
      <c r="Z162" s="117"/>
    </row>
    <row r="163" spans="1:26" ht="10.5" customHeight="1" x14ac:dyDescent="0.25">
      <c r="A163" s="117"/>
      <c r="B163" s="119"/>
      <c r="C163" s="119"/>
      <c r="D163" s="119"/>
      <c r="E163" s="119"/>
      <c r="F163" s="119"/>
      <c r="G163" s="119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8"/>
      <c r="S163" s="118"/>
      <c r="T163" s="118"/>
      <c r="U163" s="117"/>
      <c r="V163" s="117"/>
      <c r="W163" s="117"/>
      <c r="X163" s="117"/>
      <c r="Y163" s="117"/>
      <c r="Z163" s="117"/>
    </row>
    <row r="164" spans="1:26" ht="10.5" customHeight="1" x14ac:dyDescent="0.25">
      <c r="A164" s="117"/>
      <c r="B164" s="119"/>
      <c r="C164" s="119"/>
      <c r="D164" s="119"/>
      <c r="E164" s="119"/>
      <c r="F164" s="119"/>
      <c r="G164" s="119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8"/>
      <c r="S164" s="118"/>
      <c r="T164" s="118"/>
      <c r="U164" s="117"/>
      <c r="V164" s="117"/>
      <c r="W164" s="117"/>
      <c r="X164" s="117"/>
      <c r="Y164" s="117"/>
      <c r="Z164" s="117"/>
    </row>
    <row r="165" spans="1:26" ht="10.5" customHeight="1" x14ac:dyDescent="0.25">
      <c r="A165" s="117"/>
      <c r="B165" s="119"/>
      <c r="C165" s="119"/>
      <c r="D165" s="119"/>
      <c r="E165" s="119"/>
      <c r="F165" s="119"/>
      <c r="G165" s="119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8"/>
      <c r="S165" s="118"/>
      <c r="T165" s="118"/>
      <c r="U165" s="117"/>
      <c r="V165" s="117"/>
      <c r="W165" s="117"/>
      <c r="X165" s="117"/>
      <c r="Y165" s="117"/>
      <c r="Z165" s="117"/>
    </row>
    <row r="166" spans="1:26" ht="10.5" customHeight="1" x14ac:dyDescent="0.25">
      <c r="A166" s="117"/>
      <c r="B166" s="119"/>
      <c r="C166" s="119"/>
      <c r="D166" s="119"/>
      <c r="E166" s="119"/>
      <c r="F166" s="119"/>
      <c r="G166" s="119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8"/>
      <c r="S166" s="118"/>
      <c r="T166" s="118"/>
      <c r="U166" s="117"/>
      <c r="V166" s="117"/>
      <c r="W166" s="117"/>
      <c r="X166" s="117"/>
      <c r="Y166" s="117"/>
      <c r="Z166" s="117"/>
    </row>
    <row r="167" spans="1:26" ht="10.5" customHeight="1" x14ac:dyDescent="0.25">
      <c r="A167" s="117"/>
      <c r="B167" s="119"/>
      <c r="C167" s="119"/>
      <c r="D167" s="119"/>
      <c r="E167" s="119"/>
      <c r="F167" s="119"/>
      <c r="G167" s="119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8"/>
      <c r="S167" s="118"/>
      <c r="T167" s="118"/>
      <c r="U167" s="117"/>
      <c r="V167" s="117"/>
      <c r="W167" s="117"/>
      <c r="X167" s="117"/>
      <c r="Y167" s="117"/>
      <c r="Z167" s="117"/>
    </row>
    <row r="168" spans="1:26" ht="10.5" customHeight="1" x14ac:dyDescent="0.25">
      <c r="A168" s="117"/>
      <c r="B168" s="119"/>
      <c r="C168" s="119"/>
      <c r="D168" s="119"/>
      <c r="E168" s="119"/>
      <c r="F168" s="119"/>
      <c r="G168" s="119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8"/>
      <c r="S168" s="118"/>
      <c r="T168" s="118"/>
      <c r="U168" s="117"/>
      <c r="V168" s="117"/>
      <c r="W168" s="117"/>
      <c r="X168" s="117"/>
      <c r="Y168" s="117"/>
      <c r="Z168" s="117"/>
    </row>
    <row r="169" spans="1:26" ht="10.5" customHeight="1" x14ac:dyDescent="0.25">
      <c r="A169" s="117"/>
      <c r="B169" s="119"/>
      <c r="C169" s="119"/>
      <c r="D169" s="119"/>
      <c r="E169" s="119"/>
      <c r="F169" s="119"/>
      <c r="G169" s="119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8"/>
      <c r="S169" s="118"/>
      <c r="T169" s="118"/>
      <c r="U169" s="117"/>
      <c r="V169" s="117"/>
      <c r="W169" s="117"/>
      <c r="X169" s="117"/>
      <c r="Y169" s="117"/>
      <c r="Z169" s="117"/>
    </row>
    <row r="170" spans="1:26" ht="10.5" customHeight="1" x14ac:dyDescent="0.25">
      <c r="A170" s="117"/>
      <c r="B170" s="119"/>
      <c r="C170" s="119"/>
      <c r="D170" s="119"/>
      <c r="E170" s="119"/>
      <c r="F170" s="119"/>
      <c r="G170" s="119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8"/>
      <c r="S170" s="118"/>
      <c r="T170" s="118"/>
      <c r="U170" s="117"/>
      <c r="V170" s="117"/>
      <c r="W170" s="117"/>
      <c r="X170" s="117"/>
      <c r="Y170" s="117"/>
      <c r="Z170" s="117"/>
    </row>
    <row r="171" spans="1:26" ht="10.5" customHeight="1" x14ac:dyDescent="0.25">
      <c r="A171" s="117"/>
      <c r="B171" s="119"/>
      <c r="C171" s="119"/>
      <c r="D171" s="119"/>
      <c r="E171" s="119"/>
      <c r="F171" s="119"/>
      <c r="G171" s="119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8"/>
      <c r="S171" s="118"/>
      <c r="T171" s="118"/>
      <c r="U171" s="117"/>
      <c r="V171" s="117"/>
      <c r="W171" s="117"/>
      <c r="X171" s="117"/>
      <c r="Y171" s="117"/>
      <c r="Z171" s="117"/>
    </row>
    <row r="172" spans="1:26" ht="10.5" customHeight="1" x14ac:dyDescent="0.25">
      <c r="A172" s="117"/>
      <c r="B172" s="119"/>
      <c r="C172" s="119"/>
      <c r="D172" s="119"/>
      <c r="E172" s="119"/>
      <c r="F172" s="119"/>
      <c r="G172" s="119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8"/>
      <c r="S172" s="118"/>
      <c r="T172" s="118"/>
      <c r="U172" s="117"/>
      <c r="V172" s="117"/>
      <c r="W172" s="117"/>
      <c r="X172" s="117"/>
      <c r="Y172" s="117"/>
      <c r="Z172" s="117"/>
    </row>
    <row r="173" spans="1:26" ht="10.5" customHeight="1" x14ac:dyDescent="0.25">
      <c r="A173" s="117"/>
      <c r="B173" s="119"/>
      <c r="C173" s="119"/>
      <c r="D173" s="119"/>
      <c r="E173" s="119"/>
      <c r="F173" s="119"/>
      <c r="G173" s="119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8"/>
      <c r="S173" s="118"/>
      <c r="T173" s="118"/>
      <c r="U173" s="117"/>
      <c r="V173" s="117"/>
      <c r="W173" s="117"/>
      <c r="X173" s="117"/>
      <c r="Y173" s="117"/>
      <c r="Z173" s="117"/>
    </row>
    <row r="174" spans="1:26" ht="10.5" customHeight="1" x14ac:dyDescent="0.25">
      <c r="A174" s="117"/>
      <c r="B174" s="119"/>
      <c r="C174" s="119"/>
      <c r="D174" s="119"/>
      <c r="E174" s="119"/>
      <c r="F174" s="119"/>
      <c r="G174" s="119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8"/>
      <c r="S174" s="118"/>
      <c r="T174" s="118"/>
      <c r="U174" s="117"/>
      <c r="V174" s="117"/>
      <c r="W174" s="117"/>
      <c r="X174" s="117"/>
      <c r="Y174" s="117"/>
      <c r="Z174" s="117"/>
    </row>
    <row r="175" spans="1:26" ht="10.5" customHeight="1" x14ac:dyDescent="0.25">
      <c r="A175" s="117"/>
      <c r="B175" s="119"/>
      <c r="C175" s="119"/>
      <c r="D175" s="119"/>
      <c r="E175" s="119"/>
      <c r="F175" s="119"/>
      <c r="G175" s="119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8"/>
      <c r="S175" s="118"/>
      <c r="T175" s="118"/>
      <c r="U175" s="117"/>
      <c r="V175" s="117"/>
      <c r="W175" s="117"/>
      <c r="X175" s="117"/>
      <c r="Y175" s="117"/>
      <c r="Z175" s="117"/>
    </row>
    <row r="176" spans="1:26" ht="10.5" customHeight="1" x14ac:dyDescent="0.25">
      <c r="A176" s="117"/>
      <c r="B176" s="119"/>
      <c r="C176" s="119"/>
      <c r="D176" s="119"/>
      <c r="E176" s="119"/>
      <c r="F176" s="119"/>
      <c r="G176" s="119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8"/>
      <c r="S176" s="118"/>
      <c r="T176" s="118"/>
      <c r="U176" s="117"/>
      <c r="V176" s="117"/>
      <c r="W176" s="117"/>
      <c r="X176" s="117"/>
      <c r="Y176" s="117"/>
      <c r="Z176" s="117"/>
    </row>
    <row r="177" spans="1:26" ht="10.5" customHeight="1" x14ac:dyDescent="0.25">
      <c r="A177" s="117"/>
      <c r="B177" s="119"/>
      <c r="C177" s="119"/>
      <c r="D177" s="119"/>
      <c r="E177" s="119"/>
      <c r="F177" s="119"/>
      <c r="G177" s="119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8"/>
      <c r="S177" s="118"/>
      <c r="T177" s="118"/>
      <c r="U177" s="117"/>
      <c r="V177" s="117"/>
      <c r="W177" s="117"/>
      <c r="X177" s="117"/>
      <c r="Y177" s="117"/>
      <c r="Z177" s="117"/>
    </row>
    <row r="178" spans="1:26" ht="10.5" customHeight="1" x14ac:dyDescent="0.25">
      <c r="A178" s="117"/>
      <c r="B178" s="119"/>
      <c r="C178" s="119"/>
      <c r="D178" s="119"/>
      <c r="E178" s="119"/>
      <c r="F178" s="119"/>
      <c r="G178" s="119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8"/>
      <c r="S178" s="118"/>
      <c r="T178" s="118"/>
      <c r="U178" s="117"/>
      <c r="V178" s="117"/>
      <c r="W178" s="117"/>
      <c r="X178" s="117"/>
      <c r="Y178" s="117"/>
      <c r="Z178" s="117"/>
    </row>
    <row r="179" spans="1:26" ht="10.5" customHeight="1" x14ac:dyDescent="0.25">
      <c r="A179" s="117"/>
      <c r="B179" s="119"/>
      <c r="C179" s="119"/>
      <c r="D179" s="119"/>
      <c r="E179" s="119"/>
      <c r="F179" s="119"/>
      <c r="G179" s="119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8"/>
      <c r="S179" s="118"/>
      <c r="T179" s="118"/>
      <c r="U179" s="117"/>
      <c r="V179" s="117"/>
      <c r="W179" s="117"/>
      <c r="X179" s="117"/>
      <c r="Y179" s="117"/>
      <c r="Z179" s="117"/>
    </row>
    <row r="180" spans="1:26" ht="10.5" customHeight="1" x14ac:dyDescent="0.25">
      <c r="A180" s="117"/>
      <c r="B180" s="119"/>
      <c r="C180" s="119"/>
      <c r="D180" s="119"/>
      <c r="E180" s="119"/>
      <c r="F180" s="119"/>
      <c r="G180" s="119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8"/>
      <c r="S180" s="118"/>
      <c r="T180" s="118"/>
      <c r="U180" s="117"/>
      <c r="V180" s="117"/>
      <c r="W180" s="117"/>
      <c r="X180" s="117"/>
      <c r="Y180" s="117"/>
      <c r="Z180" s="117"/>
    </row>
    <row r="181" spans="1:26" ht="10.5" customHeight="1" x14ac:dyDescent="0.25">
      <c r="A181" s="117"/>
      <c r="B181" s="119"/>
      <c r="C181" s="119"/>
      <c r="D181" s="119"/>
      <c r="E181" s="119"/>
      <c r="F181" s="119"/>
      <c r="G181" s="119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8"/>
      <c r="S181" s="118"/>
      <c r="T181" s="118"/>
      <c r="U181" s="117"/>
      <c r="V181" s="117"/>
      <c r="W181" s="117"/>
      <c r="X181" s="117"/>
      <c r="Y181" s="117"/>
      <c r="Z181" s="117"/>
    </row>
    <row r="182" spans="1:26" ht="10.5" customHeight="1" x14ac:dyDescent="0.25">
      <c r="A182" s="117"/>
      <c r="B182" s="119"/>
      <c r="C182" s="119"/>
      <c r="D182" s="119"/>
      <c r="E182" s="119"/>
      <c r="F182" s="119"/>
      <c r="G182" s="119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8"/>
      <c r="S182" s="118"/>
      <c r="T182" s="118"/>
      <c r="U182" s="117"/>
      <c r="V182" s="117"/>
      <c r="W182" s="117"/>
      <c r="X182" s="117"/>
      <c r="Y182" s="117"/>
      <c r="Z182" s="117"/>
    </row>
    <row r="183" spans="1:26" ht="10.5" customHeight="1" x14ac:dyDescent="0.25">
      <c r="A183" s="117"/>
      <c r="B183" s="119"/>
      <c r="C183" s="119"/>
      <c r="D183" s="119"/>
      <c r="E183" s="119"/>
      <c r="F183" s="119"/>
      <c r="G183" s="119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8"/>
      <c r="S183" s="118"/>
      <c r="T183" s="118"/>
      <c r="U183" s="117"/>
      <c r="V183" s="117"/>
      <c r="W183" s="117"/>
      <c r="X183" s="117"/>
      <c r="Y183" s="117"/>
      <c r="Z183" s="117"/>
    </row>
    <row r="184" spans="1:26" ht="10.5" customHeight="1" x14ac:dyDescent="0.25">
      <c r="A184" s="117"/>
      <c r="B184" s="119"/>
      <c r="C184" s="119"/>
      <c r="D184" s="119"/>
      <c r="E184" s="119"/>
      <c r="F184" s="119"/>
      <c r="G184" s="119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8"/>
      <c r="S184" s="118"/>
      <c r="T184" s="118"/>
      <c r="U184" s="117"/>
      <c r="V184" s="117"/>
      <c r="W184" s="117"/>
      <c r="X184" s="117"/>
      <c r="Y184" s="117"/>
      <c r="Z184" s="117"/>
    </row>
    <row r="185" spans="1:26" ht="10.5" customHeight="1" x14ac:dyDescent="0.25">
      <c r="A185" s="117"/>
      <c r="B185" s="119"/>
      <c r="C185" s="119"/>
      <c r="D185" s="119"/>
      <c r="E185" s="119"/>
      <c r="F185" s="119"/>
      <c r="G185" s="119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8"/>
      <c r="S185" s="118"/>
      <c r="T185" s="118"/>
      <c r="U185" s="117"/>
      <c r="V185" s="117"/>
      <c r="W185" s="117"/>
      <c r="X185" s="117"/>
      <c r="Y185" s="117"/>
      <c r="Z185" s="117"/>
    </row>
    <row r="186" spans="1:26" ht="10.5" customHeight="1" x14ac:dyDescent="0.25">
      <c r="A186" s="117"/>
      <c r="B186" s="119"/>
      <c r="C186" s="119"/>
      <c r="D186" s="119"/>
      <c r="E186" s="119"/>
      <c r="F186" s="119"/>
      <c r="G186" s="119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8"/>
      <c r="S186" s="118"/>
      <c r="T186" s="118"/>
      <c r="U186" s="117"/>
      <c r="V186" s="117"/>
      <c r="W186" s="117"/>
      <c r="X186" s="117"/>
      <c r="Y186" s="117"/>
      <c r="Z186" s="117"/>
    </row>
    <row r="187" spans="1:26" ht="10.5" customHeight="1" x14ac:dyDescent="0.25">
      <c r="A187" s="117"/>
      <c r="B187" s="119"/>
      <c r="C187" s="119"/>
      <c r="D187" s="119"/>
      <c r="E187" s="119"/>
      <c r="F187" s="119"/>
      <c r="G187" s="119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8"/>
      <c r="S187" s="118"/>
      <c r="T187" s="118"/>
      <c r="U187" s="117"/>
      <c r="V187" s="117"/>
      <c r="W187" s="117"/>
      <c r="X187" s="117"/>
      <c r="Y187" s="117"/>
      <c r="Z187" s="117"/>
    </row>
    <row r="188" spans="1:26" ht="10.5" customHeight="1" x14ac:dyDescent="0.25">
      <c r="A188" s="117"/>
      <c r="B188" s="119"/>
      <c r="C188" s="119"/>
      <c r="D188" s="119"/>
      <c r="E188" s="119"/>
      <c r="F188" s="119"/>
      <c r="G188" s="119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8"/>
      <c r="S188" s="118"/>
      <c r="T188" s="118"/>
      <c r="U188" s="117"/>
      <c r="V188" s="117"/>
      <c r="W188" s="117"/>
      <c r="X188" s="117"/>
      <c r="Y188" s="117"/>
      <c r="Z188" s="117"/>
    </row>
    <row r="189" spans="1:26" ht="10.5" customHeight="1" x14ac:dyDescent="0.25">
      <c r="A189" s="117"/>
      <c r="B189" s="119"/>
      <c r="C189" s="119"/>
      <c r="D189" s="119"/>
      <c r="E189" s="119"/>
      <c r="F189" s="119"/>
      <c r="G189" s="119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8"/>
      <c r="S189" s="118"/>
      <c r="T189" s="118"/>
      <c r="U189" s="117"/>
      <c r="V189" s="117"/>
      <c r="W189" s="117"/>
      <c r="X189" s="117"/>
      <c r="Y189" s="117"/>
      <c r="Z189" s="117"/>
    </row>
    <row r="190" spans="1:26" ht="10.5" customHeight="1" x14ac:dyDescent="0.25">
      <c r="A190" s="117"/>
      <c r="B190" s="119"/>
      <c r="C190" s="119"/>
      <c r="D190" s="119"/>
      <c r="E190" s="119"/>
      <c r="F190" s="119"/>
      <c r="G190" s="119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8"/>
      <c r="S190" s="118"/>
      <c r="T190" s="118"/>
      <c r="U190" s="117"/>
      <c r="V190" s="117"/>
      <c r="W190" s="117"/>
      <c r="X190" s="117"/>
      <c r="Y190" s="117"/>
      <c r="Z190" s="117"/>
    </row>
    <row r="191" spans="1:26" ht="10.5" customHeight="1" x14ac:dyDescent="0.25">
      <c r="A191" s="117"/>
      <c r="B191" s="119"/>
      <c r="C191" s="119"/>
      <c r="D191" s="119"/>
      <c r="E191" s="119"/>
      <c r="F191" s="119"/>
      <c r="G191" s="119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8"/>
      <c r="S191" s="118"/>
      <c r="T191" s="118"/>
      <c r="U191" s="117"/>
      <c r="V191" s="117"/>
      <c r="W191" s="117"/>
      <c r="X191" s="117"/>
      <c r="Y191" s="117"/>
      <c r="Z191" s="117"/>
    </row>
    <row r="192" spans="1:26" ht="10.5" customHeight="1" x14ac:dyDescent="0.25">
      <c r="A192" s="117"/>
      <c r="B192" s="119"/>
      <c r="C192" s="119"/>
      <c r="D192" s="119"/>
      <c r="E192" s="119"/>
      <c r="F192" s="119"/>
      <c r="G192" s="119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8"/>
      <c r="S192" s="118"/>
      <c r="T192" s="118"/>
      <c r="U192" s="117"/>
      <c r="V192" s="117"/>
      <c r="W192" s="117"/>
      <c r="X192" s="117"/>
      <c r="Y192" s="117"/>
      <c r="Z192" s="117"/>
    </row>
    <row r="193" spans="1:26" ht="10.5" customHeight="1" x14ac:dyDescent="0.25">
      <c r="A193" s="117"/>
      <c r="B193" s="119"/>
      <c r="C193" s="119"/>
      <c r="D193" s="119"/>
      <c r="E193" s="119"/>
      <c r="F193" s="119"/>
      <c r="G193" s="119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8"/>
      <c r="S193" s="118"/>
      <c r="T193" s="118"/>
      <c r="U193" s="117"/>
      <c r="V193" s="117"/>
      <c r="W193" s="117"/>
      <c r="X193" s="117"/>
      <c r="Y193" s="117"/>
      <c r="Z193" s="117"/>
    </row>
    <row r="194" spans="1:26" ht="10.5" customHeight="1" x14ac:dyDescent="0.25">
      <c r="A194" s="117"/>
      <c r="B194" s="119"/>
      <c r="C194" s="119"/>
      <c r="D194" s="119"/>
      <c r="E194" s="119"/>
      <c r="F194" s="119"/>
      <c r="G194" s="119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8"/>
      <c r="S194" s="118"/>
      <c r="T194" s="118"/>
      <c r="U194" s="117"/>
      <c r="V194" s="117"/>
      <c r="W194" s="117"/>
      <c r="X194" s="117"/>
      <c r="Y194" s="117"/>
      <c r="Z194" s="117"/>
    </row>
    <row r="195" spans="1:26" ht="10.5" customHeight="1" x14ac:dyDescent="0.25">
      <c r="A195" s="117"/>
      <c r="B195" s="119"/>
      <c r="C195" s="119"/>
      <c r="D195" s="119"/>
      <c r="E195" s="119"/>
      <c r="F195" s="119"/>
      <c r="G195" s="119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8"/>
      <c r="S195" s="118"/>
      <c r="T195" s="118"/>
      <c r="U195" s="117"/>
      <c r="V195" s="117"/>
      <c r="W195" s="117"/>
      <c r="X195" s="117"/>
      <c r="Y195" s="117"/>
      <c r="Z195" s="117"/>
    </row>
    <row r="196" spans="1:26" ht="10.5" customHeight="1" x14ac:dyDescent="0.25">
      <c r="A196" s="117"/>
      <c r="B196" s="119"/>
      <c r="C196" s="119"/>
      <c r="D196" s="119"/>
      <c r="E196" s="119"/>
      <c r="F196" s="119"/>
      <c r="G196" s="119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8"/>
      <c r="S196" s="118"/>
      <c r="T196" s="118"/>
      <c r="U196" s="117"/>
      <c r="V196" s="117"/>
      <c r="W196" s="117"/>
      <c r="X196" s="117"/>
      <c r="Y196" s="117"/>
      <c r="Z196" s="117"/>
    </row>
    <row r="197" spans="1:26" ht="10.5" customHeight="1" x14ac:dyDescent="0.25">
      <c r="A197" s="117"/>
      <c r="B197" s="119"/>
      <c r="C197" s="119"/>
      <c r="D197" s="119"/>
      <c r="E197" s="119"/>
      <c r="F197" s="119"/>
      <c r="G197" s="119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8"/>
      <c r="S197" s="118"/>
      <c r="T197" s="118"/>
      <c r="U197" s="117"/>
      <c r="V197" s="117"/>
      <c r="W197" s="117"/>
      <c r="X197" s="117"/>
      <c r="Y197" s="117"/>
      <c r="Z197" s="117"/>
    </row>
    <row r="198" spans="1:26" ht="10.5" customHeight="1" x14ac:dyDescent="0.25">
      <c r="A198" s="117"/>
      <c r="B198" s="119"/>
      <c r="C198" s="119"/>
      <c r="D198" s="119"/>
      <c r="E198" s="119"/>
      <c r="F198" s="119"/>
      <c r="G198" s="119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8"/>
      <c r="S198" s="118"/>
      <c r="T198" s="118"/>
      <c r="U198" s="117"/>
      <c r="V198" s="117"/>
      <c r="W198" s="117"/>
      <c r="X198" s="117"/>
      <c r="Y198" s="117"/>
      <c r="Z198" s="117"/>
    </row>
    <row r="199" spans="1:26" ht="10.5" customHeight="1" x14ac:dyDescent="0.25">
      <c r="A199" s="117"/>
      <c r="B199" s="119"/>
      <c r="C199" s="119"/>
      <c r="D199" s="119"/>
      <c r="E199" s="119"/>
      <c r="F199" s="119"/>
      <c r="G199" s="119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8"/>
      <c r="S199" s="118"/>
      <c r="T199" s="118"/>
      <c r="U199" s="117"/>
      <c r="V199" s="117"/>
      <c r="W199" s="117"/>
      <c r="X199" s="117"/>
      <c r="Y199" s="117"/>
      <c r="Z199" s="117"/>
    </row>
    <row r="200" spans="1:26" ht="10.5" customHeight="1" x14ac:dyDescent="0.25">
      <c r="A200" s="117"/>
      <c r="B200" s="119"/>
      <c r="C200" s="119"/>
      <c r="D200" s="119"/>
      <c r="E200" s="119"/>
      <c r="F200" s="119"/>
      <c r="G200" s="119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8"/>
      <c r="S200" s="118"/>
      <c r="T200" s="118"/>
      <c r="U200" s="117"/>
      <c r="V200" s="117"/>
      <c r="W200" s="117"/>
      <c r="X200" s="117"/>
      <c r="Y200" s="117"/>
      <c r="Z200" s="117"/>
    </row>
    <row r="201" spans="1:26" ht="10.5" customHeight="1" x14ac:dyDescent="0.25">
      <c r="A201" s="117"/>
      <c r="B201" s="119"/>
      <c r="C201" s="119"/>
      <c r="D201" s="119"/>
      <c r="E201" s="119"/>
      <c r="F201" s="119"/>
      <c r="G201" s="119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8"/>
      <c r="S201" s="118"/>
      <c r="T201" s="118"/>
      <c r="U201" s="117"/>
      <c r="V201" s="117"/>
      <c r="W201" s="117"/>
      <c r="X201" s="117"/>
      <c r="Y201" s="117"/>
      <c r="Z201" s="117"/>
    </row>
    <row r="202" spans="1:26" ht="10.5" customHeight="1" x14ac:dyDescent="0.25">
      <c r="A202" s="117"/>
      <c r="B202" s="119"/>
      <c r="C202" s="119"/>
      <c r="D202" s="119"/>
      <c r="E202" s="119"/>
      <c r="F202" s="119"/>
      <c r="G202" s="119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8"/>
      <c r="S202" s="118"/>
      <c r="T202" s="118"/>
      <c r="U202" s="117"/>
      <c r="V202" s="117"/>
      <c r="W202" s="117"/>
      <c r="X202" s="117"/>
      <c r="Y202" s="117"/>
      <c r="Z202" s="117"/>
    </row>
    <row r="203" spans="1:26" ht="10.5" customHeight="1" x14ac:dyDescent="0.25">
      <c r="A203" s="117"/>
      <c r="B203" s="119"/>
      <c r="C203" s="119"/>
      <c r="D203" s="119"/>
      <c r="E203" s="119"/>
      <c r="F203" s="119"/>
      <c r="G203" s="119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8"/>
      <c r="S203" s="118"/>
      <c r="T203" s="118"/>
      <c r="U203" s="117"/>
      <c r="V203" s="117"/>
      <c r="W203" s="117"/>
      <c r="X203" s="117"/>
      <c r="Y203" s="117"/>
      <c r="Z203" s="117"/>
    </row>
    <row r="204" spans="1:26" ht="10.5" customHeight="1" x14ac:dyDescent="0.25">
      <c r="A204" s="117"/>
      <c r="B204" s="119"/>
      <c r="C204" s="119"/>
      <c r="D204" s="119"/>
      <c r="E204" s="119"/>
      <c r="F204" s="119"/>
      <c r="G204" s="119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8"/>
      <c r="S204" s="118"/>
      <c r="T204" s="118"/>
      <c r="U204" s="117"/>
      <c r="V204" s="117"/>
      <c r="W204" s="117"/>
      <c r="X204" s="117"/>
      <c r="Y204" s="117"/>
      <c r="Z204" s="117"/>
    </row>
    <row r="205" spans="1:26" ht="10.5" customHeight="1" x14ac:dyDescent="0.25">
      <c r="A205" s="117"/>
      <c r="B205" s="119"/>
      <c r="C205" s="119"/>
      <c r="D205" s="119"/>
      <c r="E205" s="119"/>
      <c r="F205" s="119"/>
      <c r="G205" s="119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8"/>
      <c r="S205" s="118"/>
      <c r="T205" s="118"/>
      <c r="U205" s="117"/>
      <c r="V205" s="117"/>
      <c r="W205" s="117"/>
      <c r="X205" s="117"/>
      <c r="Y205" s="117"/>
      <c r="Z205" s="117"/>
    </row>
    <row r="206" spans="1:26" ht="10.5" customHeight="1" x14ac:dyDescent="0.25">
      <c r="A206" s="117"/>
      <c r="B206" s="119"/>
      <c r="C206" s="119"/>
      <c r="D206" s="119"/>
      <c r="E206" s="119"/>
      <c r="F206" s="119"/>
      <c r="G206" s="119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8"/>
      <c r="S206" s="118"/>
      <c r="T206" s="118"/>
      <c r="U206" s="117"/>
      <c r="V206" s="117"/>
      <c r="W206" s="117"/>
      <c r="X206" s="117"/>
      <c r="Y206" s="117"/>
      <c r="Z206" s="117"/>
    </row>
    <row r="207" spans="1:26" ht="10.5" customHeight="1" x14ac:dyDescent="0.25">
      <c r="A207" s="117"/>
      <c r="B207" s="119"/>
      <c r="C207" s="119"/>
      <c r="D207" s="119"/>
      <c r="E207" s="119"/>
      <c r="F207" s="119"/>
      <c r="G207" s="119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8"/>
      <c r="S207" s="118"/>
      <c r="T207" s="118"/>
      <c r="U207" s="117"/>
      <c r="V207" s="117"/>
      <c r="W207" s="117"/>
      <c r="X207" s="117"/>
      <c r="Y207" s="117"/>
      <c r="Z207" s="117"/>
    </row>
    <row r="208" spans="1:26" ht="10.5" customHeight="1" x14ac:dyDescent="0.25">
      <c r="A208" s="117"/>
      <c r="B208" s="119"/>
      <c r="C208" s="119"/>
      <c r="D208" s="119"/>
      <c r="E208" s="119"/>
      <c r="F208" s="119"/>
      <c r="G208" s="119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8"/>
      <c r="S208" s="118"/>
      <c r="T208" s="118"/>
      <c r="U208" s="117"/>
      <c r="V208" s="117"/>
      <c r="W208" s="117"/>
      <c r="X208" s="117"/>
      <c r="Y208" s="117"/>
      <c r="Z208" s="117"/>
    </row>
    <row r="209" spans="1:26" ht="10.5" customHeight="1" x14ac:dyDescent="0.25">
      <c r="A209" s="117"/>
      <c r="B209" s="119"/>
      <c r="C209" s="119"/>
      <c r="D209" s="119"/>
      <c r="E209" s="119"/>
      <c r="F209" s="119"/>
      <c r="G209" s="119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8"/>
      <c r="S209" s="118"/>
      <c r="T209" s="118"/>
      <c r="U209" s="117"/>
      <c r="V209" s="117"/>
      <c r="W209" s="117"/>
      <c r="X209" s="117"/>
      <c r="Y209" s="117"/>
      <c r="Z209" s="117"/>
    </row>
    <row r="210" spans="1:26" ht="10.5" customHeight="1" x14ac:dyDescent="0.25">
      <c r="A210" s="117"/>
      <c r="B210" s="119"/>
      <c r="C210" s="119"/>
      <c r="D210" s="119"/>
      <c r="E210" s="119"/>
      <c r="F210" s="119"/>
      <c r="G210" s="119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8"/>
      <c r="S210" s="118"/>
      <c r="T210" s="118"/>
      <c r="U210" s="117"/>
      <c r="V210" s="117"/>
      <c r="W210" s="117"/>
      <c r="X210" s="117"/>
      <c r="Y210" s="117"/>
      <c r="Z210" s="117"/>
    </row>
    <row r="211" spans="1:26" ht="10.5" customHeight="1" x14ac:dyDescent="0.25">
      <c r="A211" s="117"/>
      <c r="B211" s="119"/>
      <c r="C211" s="119"/>
      <c r="D211" s="119"/>
      <c r="E211" s="119"/>
      <c r="F211" s="119"/>
      <c r="G211" s="119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8"/>
      <c r="S211" s="118"/>
      <c r="T211" s="118"/>
      <c r="U211" s="117"/>
      <c r="V211" s="117"/>
      <c r="W211" s="117"/>
      <c r="X211" s="117"/>
      <c r="Y211" s="117"/>
      <c r="Z211" s="117"/>
    </row>
    <row r="212" spans="1:26" ht="10.5" customHeight="1" x14ac:dyDescent="0.25">
      <c r="A212" s="117"/>
      <c r="B212" s="119"/>
      <c r="C212" s="119"/>
      <c r="D212" s="119"/>
      <c r="E212" s="119"/>
      <c r="F212" s="119"/>
      <c r="G212" s="119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8"/>
      <c r="S212" s="118"/>
      <c r="T212" s="118"/>
      <c r="U212" s="117"/>
      <c r="V212" s="117"/>
      <c r="W212" s="117"/>
      <c r="X212" s="117"/>
      <c r="Y212" s="117"/>
      <c r="Z212" s="117"/>
    </row>
    <row r="213" spans="1:26" ht="10.5" customHeight="1" x14ac:dyDescent="0.25">
      <c r="A213" s="117"/>
      <c r="B213" s="119"/>
      <c r="C213" s="119"/>
      <c r="D213" s="119"/>
      <c r="E213" s="119"/>
      <c r="F213" s="119"/>
      <c r="G213" s="119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8"/>
      <c r="S213" s="118"/>
      <c r="T213" s="118"/>
      <c r="U213" s="117"/>
      <c r="V213" s="117"/>
      <c r="W213" s="117"/>
      <c r="X213" s="117"/>
      <c r="Y213" s="117"/>
      <c r="Z213" s="117"/>
    </row>
    <row r="214" spans="1:26" ht="10.5" customHeight="1" x14ac:dyDescent="0.25">
      <c r="A214" s="117"/>
      <c r="B214" s="119"/>
      <c r="C214" s="119"/>
      <c r="D214" s="119"/>
      <c r="E214" s="119"/>
      <c r="F214" s="119"/>
      <c r="G214" s="119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8"/>
      <c r="S214" s="118"/>
      <c r="T214" s="118"/>
      <c r="U214" s="117"/>
      <c r="V214" s="117"/>
      <c r="W214" s="117"/>
      <c r="X214" s="117"/>
      <c r="Y214" s="117"/>
      <c r="Z214" s="117"/>
    </row>
    <row r="215" spans="1:26" ht="10.5" customHeight="1" x14ac:dyDescent="0.25">
      <c r="A215" s="117"/>
      <c r="B215" s="119"/>
      <c r="C215" s="119"/>
      <c r="D215" s="119"/>
      <c r="E215" s="119"/>
      <c r="F215" s="119"/>
      <c r="G215" s="119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8"/>
      <c r="S215" s="118"/>
      <c r="T215" s="118"/>
      <c r="U215" s="117"/>
      <c r="V215" s="117"/>
      <c r="W215" s="117"/>
      <c r="X215" s="117"/>
      <c r="Y215" s="117"/>
      <c r="Z215" s="117"/>
    </row>
    <row r="216" spans="1:26" ht="10.5" customHeight="1" x14ac:dyDescent="0.25">
      <c r="A216" s="117"/>
      <c r="B216" s="119"/>
      <c r="C216" s="119"/>
      <c r="D216" s="119"/>
      <c r="E216" s="119"/>
      <c r="F216" s="119"/>
      <c r="G216" s="119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8"/>
      <c r="S216" s="118"/>
      <c r="T216" s="118"/>
      <c r="U216" s="117"/>
      <c r="V216" s="117"/>
      <c r="W216" s="117"/>
      <c r="X216" s="117"/>
      <c r="Y216" s="117"/>
      <c r="Z216" s="117"/>
    </row>
    <row r="217" spans="1:26" ht="10.5" customHeight="1" x14ac:dyDescent="0.25">
      <c r="A217" s="117"/>
      <c r="B217" s="119"/>
      <c r="C217" s="119"/>
      <c r="D217" s="119"/>
      <c r="E217" s="119"/>
      <c r="F217" s="119"/>
      <c r="G217" s="119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8"/>
      <c r="S217" s="118"/>
      <c r="T217" s="118"/>
      <c r="U217" s="117"/>
      <c r="V217" s="117"/>
      <c r="W217" s="117"/>
      <c r="X217" s="117"/>
      <c r="Y217" s="117"/>
      <c r="Z217" s="117"/>
    </row>
    <row r="218" spans="1:26" ht="10.5" customHeight="1" x14ac:dyDescent="0.25">
      <c r="A218" s="117"/>
      <c r="B218" s="119"/>
      <c r="C218" s="119"/>
      <c r="D218" s="119"/>
      <c r="E218" s="119"/>
      <c r="F218" s="119"/>
      <c r="G218" s="119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8"/>
      <c r="S218" s="118"/>
      <c r="T218" s="118"/>
      <c r="U218" s="117"/>
      <c r="V218" s="117"/>
      <c r="W218" s="117"/>
      <c r="X218" s="117"/>
      <c r="Y218" s="117"/>
      <c r="Z218" s="117"/>
    </row>
    <row r="219" spans="1:26" ht="10.5" customHeight="1" x14ac:dyDescent="0.25">
      <c r="A219" s="117"/>
      <c r="B219" s="119"/>
      <c r="C219" s="119"/>
      <c r="D219" s="119"/>
      <c r="E219" s="119"/>
      <c r="F219" s="119"/>
      <c r="G219" s="119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8"/>
      <c r="S219" s="118"/>
      <c r="T219" s="118"/>
      <c r="U219" s="117"/>
      <c r="V219" s="117"/>
      <c r="W219" s="117"/>
      <c r="X219" s="117"/>
      <c r="Y219" s="117"/>
      <c r="Z219" s="117"/>
    </row>
    <row r="220" spans="1:26" ht="10.5" customHeight="1" x14ac:dyDescent="0.25">
      <c r="A220" s="117"/>
      <c r="B220" s="119"/>
      <c r="C220" s="119"/>
      <c r="D220" s="119"/>
      <c r="E220" s="119"/>
      <c r="F220" s="119"/>
      <c r="G220" s="119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8"/>
      <c r="S220" s="118"/>
      <c r="T220" s="118"/>
      <c r="U220" s="117"/>
      <c r="V220" s="117"/>
      <c r="W220" s="117"/>
      <c r="X220" s="117"/>
      <c r="Y220" s="117"/>
      <c r="Z220" s="117"/>
    </row>
    <row r="221" spans="1:26" ht="10.5" customHeight="1" x14ac:dyDescent="0.25">
      <c r="A221" s="117"/>
      <c r="B221" s="119"/>
      <c r="C221" s="119"/>
      <c r="D221" s="119"/>
      <c r="E221" s="119"/>
      <c r="F221" s="119"/>
      <c r="G221" s="119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8"/>
      <c r="S221" s="118"/>
      <c r="T221" s="118"/>
      <c r="U221" s="117"/>
      <c r="V221" s="117"/>
      <c r="W221" s="117"/>
      <c r="X221" s="117"/>
      <c r="Y221" s="117"/>
      <c r="Z221" s="117"/>
    </row>
    <row r="222" spans="1:26" ht="10.5" customHeight="1" x14ac:dyDescent="0.25">
      <c r="A222" s="117"/>
      <c r="B222" s="119"/>
      <c r="C222" s="119"/>
      <c r="D222" s="119"/>
      <c r="E222" s="119"/>
      <c r="F222" s="119"/>
      <c r="G222" s="119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8"/>
      <c r="S222" s="118"/>
      <c r="T222" s="118"/>
      <c r="U222" s="117"/>
      <c r="V222" s="117"/>
      <c r="W222" s="117"/>
      <c r="X222" s="117"/>
      <c r="Y222" s="117"/>
      <c r="Z222" s="117"/>
    </row>
    <row r="223" spans="1:26" ht="10.5" customHeight="1" x14ac:dyDescent="0.25">
      <c r="A223" s="117"/>
      <c r="B223" s="119"/>
      <c r="C223" s="119"/>
      <c r="D223" s="119"/>
      <c r="E223" s="119"/>
      <c r="F223" s="119"/>
      <c r="G223" s="119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8"/>
      <c r="S223" s="118"/>
      <c r="T223" s="118"/>
      <c r="U223" s="117"/>
      <c r="V223" s="117"/>
      <c r="W223" s="117"/>
      <c r="X223" s="117"/>
      <c r="Y223" s="117"/>
      <c r="Z223" s="117"/>
    </row>
    <row r="224" spans="1:26" ht="10.5" customHeight="1" x14ac:dyDescent="0.25">
      <c r="A224" s="117"/>
      <c r="B224" s="119"/>
      <c r="C224" s="119"/>
      <c r="D224" s="119"/>
      <c r="E224" s="119"/>
      <c r="F224" s="119"/>
      <c r="G224" s="119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8"/>
      <c r="S224" s="118"/>
      <c r="T224" s="118"/>
      <c r="U224" s="117"/>
      <c r="V224" s="117"/>
      <c r="W224" s="117"/>
      <c r="X224" s="117"/>
      <c r="Y224" s="117"/>
      <c r="Z224" s="117"/>
    </row>
    <row r="225" spans="1:26" ht="10.5" customHeight="1" x14ac:dyDescent="0.25">
      <c r="A225" s="117"/>
      <c r="B225" s="119"/>
      <c r="C225" s="119"/>
      <c r="D225" s="119"/>
      <c r="E225" s="119"/>
      <c r="F225" s="119"/>
      <c r="G225" s="119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8"/>
      <c r="S225" s="118"/>
      <c r="T225" s="118"/>
      <c r="U225" s="117"/>
      <c r="V225" s="117"/>
      <c r="W225" s="117"/>
      <c r="X225" s="117"/>
      <c r="Y225" s="117"/>
      <c r="Z225" s="117"/>
    </row>
    <row r="226" spans="1:26" ht="10.5" customHeight="1" x14ac:dyDescent="0.25">
      <c r="A226" s="117"/>
      <c r="B226" s="119"/>
      <c r="C226" s="119"/>
      <c r="D226" s="119"/>
      <c r="E226" s="119"/>
      <c r="F226" s="119"/>
      <c r="G226" s="119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8"/>
      <c r="S226" s="118"/>
      <c r="T226" s="118"/>
      <c r="U226" s="117"/>
      <c r="V226" s="117"/>
      <c r="W226" s="117"/>
      <c r="X226" s="117"/>
      <c r="Y226" s="117"/>
      <c r="Z226" s="117"/>
    </row>
    <row r="227" spans="1:26" ht="10.5" customHeight="1" x14ac:dyDescent="0.25">
      <c r="A227" s="117"/>
      <c r="B227" s="119"/>
      <c r="C227" s="119"/>
      <c r="D227" s="119"/>
      <c r="E227" s="119"/>
      <c r="F227" s="119"/>
      <c r="G227" s="119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8"/>
      <c r="S227" s="118"/>
      <c r="T227" s="118"/>
      <c r="U227" s="117"/>
      <c r="V227" s="117"/>
      <c r="W227" s="117"/>
      <c r="X227" s="117"/>
      <c r="Y227" s="117"/>
      <c r="Z227" s="117"/>
    </row>
    <row r="228" spans="1:26" ht="10.5" customHeight="1" x14ac:dyDescent="0.25">
      <c r="A228" s="117"/>
      <c r="B228" s="119"/>
      <c r="C228" s="119"/>
      <c r="D228" s="119"/>
      <c r="E228" s="119"/>
      <c r="F228" s="119"/>
      <c r="G228" s="119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8"/>
      <c r="S228" s="118"/>
      <c r="T228" s="118"/>
      <c r="U228" s="117"/>
      <c r="V228" s="117"/>
      <c r="W228" s="117"/>
      <c r="X228" s="117"/>
      <c r="Y228" s="117"/>
      <c r="Z228" s="117"/>
    </row>
    <row r="229" spans="1:26" ht="10.5" customHeight="1" x14ac:dyDescent="0.25">
      <c r="A229" s="117"/>
      <c r="B229" s="119"/>
      <c r="C229" s="119"/>
      <c r="D229" s="119"/>
      <c r="E229" s="119"/>
      <c r="F229" s="119"/>
      <c r="G229" s="119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8"/>
      <c r="S229" s="118"/>
      <c r="T229" s="118"/>
      <c r="U229" s="117"/>
      <c r="V229" s="117"/>
      <c r="W229" s="117"/>
      <c r="X229" s="117"/>
      <c r="Y229" s="117"/>
      <c r="Z229" s="117"/>
    </row>
    <row r="230" spans="1:26" ht="10.5" customHeight="1" x14ac:dyDescent="0.25">
      <c r="A230" s="117"/>
      <c r="B230" s="119"/>
      <c r="C230" s="119"/>
      <c r="D230" s="119"/>
      <c r="E230" s="119"/>
      <c r="F230" s="119"/>
      <c r="G230" s="119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8"/>
      <c r="S230" s="118"/>
      <c r="T230" s="118"/>
      <c r="U230" s="117"/>
      <c r="V230" s="117"/>
      <c r="W230" s="117"/>
      <c r="X230" s="117"/>
      <c r="Y230" s="117"/>
      <c r="Z230" s="117"/>
    </row>
    <row r="231" spans="1:26" ht="10.5" customHeight="1" x14ac:dyDescent="0.25">
      <c r="A231" s="117"/>
      <c r="B231" s="119"/>
      <c r="C231" s="119"/>
      <c r="D231" s="119"/>
      <c r="E231" s="119"/>
      <c r="F231" s="119"/>
      <c r="G231" s="119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8"/>
      <c r="S231" s="118"/>
      <c r="T231" s="118"/>
      <c r="U231" s="117"/>
      <c r="V231" s="117"/>
      <c r="W231" s="117"/>
      <c r="X231" s="117"/>
      <c r="Y231" s="117"/>
      <c r="Z231" s="117"/>
    </row>
    <row r="232" spans="1:26" ht="10.5" customHeight="1" x14ac:dyDescent="0.25">
      <c r="A232" s="117"/>
      <c r="B232" s="119"/>
      <c r="C232" s="119"/>
      <c r="D232" s="119"/>
      <c r="E232" s="119"/>
      <c r="F232" s="119"/>
      <c r="G232" s="119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8"/>
      <c r="S232" s="118"/>
      <c r="T232" s="118"/>
      <c r="U232" s="117"/>
      <c r="V232" s="117"/>
      <c r="W232" s="117"/>
      <c r="X232" s="117"/>
      <c r="Y232" s="117"/>
      <c r="Z232" s="117"/>
    </row>
    <row r="233" spans="1:26" ht="10.5" customHeight="1" x14ac:dyDescent="0.25">
      <c r="A233" s="117"/>
      <c r="B233" s="119"/>
      <c r="C233" s="119"/>
      <c r="D233" s="119"/>
      <c r="E233" s="119"/>
      <c r="F233" s="119"/>
      <c r="G233" s="119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8"/>
      <c r="S233" s="118"/>
      <c r="T233" s="118"/>
      <c r="U233" s="117"/>
      <c r="V233" s="117"/>
      <c r="W233" s="117"/>
      <c r="X233" s="117"/>
      <c r="Y233" s="117"/>
      <c r="Z233" s="117"/>
    </row>
    <row r="234" spans="1:26" ht="10.5" customHeight="1" x14ac:dyDescent="0.25">
      <c r="A234" s="117"/>
      <c r="B234" s="119"/>
      <c r="C234" s="119"/>
      <c r="D234" s="119"/>
      <c r="E234" s="119"/>
      <c r="F234" s="119"/>
      <c r="G234" s="119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8"/>
      <c r="S234" s="118"/>
      <c r="T234" s="118"/>
      <c r="U234" s="117"/>
      <c r="V234" s="117"/>
      <c r="W234" s="117"/>
      <c r="X234" s="117"/>
      <c r="Y234" s="117"/>
      <c r="Z234" s="117"/>
    </row>
    <row r="235" spans="1:26" ht="10.5" customHeight="1" x14ac:dyDescent="0.25">
      <c r="A235" s="117"/>
      <c r="B235" s="119"/>
      <c r="C235" s="119"/>
      <c r="D235" s="119"/>
      <c r="E235" s="119"/>
      <c r="F235" s="119"/>
      <c r="G235" s="119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8"/>
      <c r="S235" s="118"/>
      <c r="T235" s="118"/>
      <c r="U235" s="117"/>
      <c r="V235" s="117"/>
      <c r="W235" s="117"/>
      <c r="X235" s="117"/>
      <c r="Y235" s="117"/>
      <c r="Z235" s="117"/>
    </row>
    <row r="236" spans="1:26" ht="10.5" customHeight="1" x14ac:dyDescent="0.25">
      <c r="A236" s="117"/>
      <c r="B236" s="119"/>
      <c r="C236" s="119"/>
      <c r="D236" s="119"/>
      <c r="E236" s="119"/>
      <c r="F236" s="119"/>
      <c r="G236" s="119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8"/>
      <c r="S236" s="118"/>
      <c r="T236" s="118"/>
      <c r="U236" s="117"/>
      <c r="V236" s="117"/>
      <c r="W236" s="117"/>
      <c r="X236" s="117"/>
      <c r="Y236" s="117"/>
      <c r="Z236" s="117"/>
    </row>
    <row r="237" spans="1:26" ht="10.5" customHeight="1" x14ac:dyDescent="0.25">
      <c r="A237" s="117"/>
      <c r="B237" s="119"/>
      <c r="C237" s="119"/>
      <c r="D237" s="119"/>
      <c r="E237" s="119"/>
      <c r="F237" s="119"/>
      <c r="G237" s="119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8"/>
      <c r="S237" s="118"/>
      <c r="T237" s="118"/>
      <c r="U237" s="117"/>
      <c r="V237" s="117"/>
      <c r="W237" s="117"/>
      <c r="X237" s="117"/>
      <c r="Y237" s="117"/>
      <c r="Z237" s="117"/>
    </row>
    <row r="238" spans="1:26" ht="10.5" customHeight="1" x14ac:dyDescent="0.25">
      <c r="A238" s="117"/>
      <c r="B238" s="119"/>
      <c r="C238" s="119"/>
      <c r="D238" s="119"/>
      <c r="E238" s="119"/>
      <c r="F238" s="119"/>
      <c r="G238" s="119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8"/>
      <c r="S238" s="118"/>
      <c r="T238" s="118"/>
      <c r="U238" s="117"/>
      <c r="V238" s="117"/>
      <c r="W238" s="117"/>
      <c r="X238" s="117"/>
      <c r="Y238" s="117"/>
      <c r="Z238" s="117"/>
    </row>
    <row r="239" spans="1:26" ht="10.5" customHeight="1" x14ac:dyDescent="0.25">
      <c r="A239" s="117"/>
      <c r="B239" s="119"/>
      <c r="C239" s="119"/>
      <c r="D239" s="119"/>
      <c r="E239" s="119"/>
      <c r="F239" s="119"/>
      <c r="G239" s="119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8"/>
      <c r="S239" s="118"/>
      <c r="T239" s="118"/>
      <c r="U239" s="117"/>
      <c r="V239" s="117"/>
      <c r="W239" s="117"/>
      <c r="X239" s="117"/>
      <c r="Y239" s="117"/>
      <c r="Z239" s="117"/>
    </row>
    <row r="240" spans="1:26" ht="10.5" customHeight="1" x14ac:dyDescent="0.25">
      <c r="A240" s="117"/>
      <c r="B240" s="119"/>
      <c r="C240" s="119"/>
      <c r="D240" s="119"/>
      <c r="E240" s="119"/>
      <c r="F240" s="119"/>
      <c r="G240" s="119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8"/>
      <c r="S240" s="118"/>
      <c r="T240" s="118"/>
      <c r="U240" s="117"/>
      <c r="V240" s="117"/>
      <c r="W240" s="117"/>
      <c r="X240" s="117"/>
      <c r="Y240" s="117"/>
      <c r="Z240" s="117"/>
    </row>
    <row r="241" spans="1:26" ht="10.5" customHeight="1" x14ac:dyDescent="0.25">
      <c r="A241" s="117"/>
      <c r="B241" s="119"/>
      <c r="C241" s="119"/>
      <c r="D241" s="119"/>
      <c r="E241" s="119"/>
      <c r="F241" s="119"/>
      <c r="G241" s="119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8"/>
      <c r="S241" s="118"/>
      <c r="T241" s="118"/>
      <c r="U241" s="117"/>
      <c r="V241" s="117"/>
      <c r="W241" s="117"/>
      <c r="X241" s="117"/>
      <c r="Y241" s="117"/>
      <c r="Z241" s="117"/>
    </row>
    <row r="242" spans="1:26" ht="10.5" customHeight="1" x14ac:dyDescent="0.25">
      <c r="A242" s="117"/>
      <c r="B242" s="119"/>
      <c r="C242" s="119"/>
      <c r="D242" s="119"/>
      <c r="E242" s="119"/>
      <c r="F242" s="119"/>
      <c r="G242" s="119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8"/>
      <c r="S242" s="118"/>
      <c r="T242" s="118"/>
      <c r="U242" s="117"/>
      <c r="V242" s="117"/>
      <c r="W242" s="117"/>
      <c r="X242" s="117"/>
      <c r="Y242" s="117"/>
      <c r="Z242" s="117"/>
    </row>
    <row r="243" spans="1:26" ht="10.5" customHeight="1" x14ac:dyDescent="0.25">
      <c r="A243" s="117"/>
      <c r="B243" s="119"/>
      <c r="C243" s="119"/>
      <c r="D243" s="119"/>
      <c r="E243" s="119"/>
      <c r="F243" s="119"/>
      <c r="G243" s="119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8"/>
      <c r="S243" s="118"/>
      <c r="T243" s="118"/>
      <c r="U243" s="117"/>
      <c r="V243" s="117"/>
      <c r="W243" s="117"/>
      <c r="X243" s="117"/>
      <c r="Y243" s="117"/>
      <c r="Z243" s="117"/>
    </row>
    <row r="244" spans="1:26" ht="10.5" customHeight="1" x14ac:dyDescent="0.25">
      <c r="A244" s="117"/>
      <c r="B244" s="119"/>
      <c r="C244" s="119"/>
      <c r="D244" s="119"/>
      <c r="E244" s="119"/>
      <c r="F244" s="119"/>
      <c r="G244" s="119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8"/>
      <c r="S244" s="118"/>
      <c r="T244" s="118"/>
      <c r="U244" s="117"/>
      <c r="V244" s="117"/>
      <c r="W244" s="117"/>
      <c r="X244" s="117"/>
      <c r="Y244" s="117"/>
      <c r="Z244" s="117"/>
    </row>
    <row r="245" spans="1:26" ht="10.5" customHeight="1" x14ac:dyDescent="0.25">
      <c r="A245" s="117"/>
      <c r="B245" s="119"/>
      <c r="C245" s="119"/>
      <c r="D245" s="119"/>
      <c r="E245" s="119"/>
      <c r="F245" s="119"/>
      <c r="G245" s="119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8"/>
      <c r="S245" s="118"/>
      <c r="T245" s="118"/>
      <c r="U245" s="117"/>
      <c r="V245" s="117"/>
      <c r="W245" s="117"/>
      <c r="X245" s="117"/>
      <c r="Y245" s="117"/>
      <c r="Z245" s="117"/>
    </row>
    <row r="246" spans="1:26" ht="10.5" customHeight="1" x14ac:dyDescent="0.25">
      <c r="A246" s="117"/>
      <c r="B246" s="119"/>
      <c r="C246" s="119"/>
      <c r="D246" s="119"/>
      <c r="E246" s="119"/>
      <c r="F246" s="119"/>
      <c r="G246" s="119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8"/>
      <c r="S246" s="118"/>
      <c r="T246" s="118"/>
      <c r="U246" s="117"/>
      <c r="V246" s="117"/>
      <c r="W246" s="117"/>
      <c r="X246" s="117"/>
      <c r="Y246" s="117"/>
      <c r="Z246" s="117"/>
    </row>
    <row r="247" spans="1:26" ht="10.5" customHeight="1" x14ac:dyDescent="0.25">
      <c r="A247" s="117"/>
      <c r="B247" s="119"/>
      <c r="C247" s="119"/>
      <c r="D247" s="119"/>
      <c r="E247" s="119"/>
      <c r="F247" s="119"/>
      <c r="G247" s="119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8"/>
      <c r="S247" s="118"/>
      <c r="T247" s="118"/>
      <c r="U247" s="117"/>
      <c r="V247" s="117"/>
      <c r="W247" s="117"/>
      <c r="X247" s="117"/>
      <c r="Y247" s="117"/>
      <c r="Z247" s="117"/>
    </row>
    <row r="248" spans="1:26" ht="10.5" customHeight="1" x14ac:dyDescent="0.25">
      <c r="A248" s="117"/>
      <c r="B248" s="119"/>
      <c r="C248" s="119"/>
      <c r="D248" s="119"/>
      <c r="E248" s="119"/>
      <c r="F248" s="119"/>
      <c r="G248" s="119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8"/>
      <c r="S248" s="118"/>
      <c r="T248" s="118"/>
      <c r="U248" s="117"/>
      <c r="V248" s="117"/>
      <c r="W248" s="117"/>
      <c r="X248" s="117"/>
      <c r="Y248" s="117"/>
      <c r="Z248" s="117"/>
    </row>
    <row r="249" spans="1:26" ht="10.5" customHeight="1" x14ac:dyDescent="0.25">
      <c r="A249" s="117"/>
      <c r="B249" s="119"/>
      <c r="C249" s="119"/>
      <c r="D249" s="119"/>
      <c r="E249" s="119"/>
      <c r="F249" s="119"/>
      <c r="G249" s="119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8"/>
      <c r="S249" s="118"/>
      <c r="T249" s="118"/>
      <c r="U249" s="117"/>
      <c r="V249" s="117"/>
      <c r="W249" s="117"/>
      <c r="X249" s="117"/>
      <c r="Y249" s="117"/>
      <c r="Z249" s="117"/>
    </row>
    <row r="250" spans="1:26" ht="10.5" customHeight="1" x14ac:dyDescent="0.25">
      <c r="A250" s="117"/>
      <c r="B250" s="119"/>
      <c r="C250" s="119"/>
      <c r="D250" s="119"/>
      <c r="E250" s="119"/>
      <c r="F250" s="119"/>
      <c r="G250" s="119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8"/>
      <c r="S250" s="118"/>
      <c r="T250" s="118"/>
      <c r="U250" s="117"/>
      <c r="V250" s="117"/>
      <c r="W250" s="117"/>
      <c r="X250" s="117"/>
      <c r="Y250" s="117"/>
      <c r="Z250" s="117"/>
    </row>
    <row r="251" spans="1:26" ht="10.5" customHeight="1" x14ac:dyDescent="0.25">
      <c r="A251" s="117"/>
      <c r="B251" s="119"/>
      <c r="C251" s="119"/>
      <c r="D251" s="119"/>
      <c r="E251" s="119"/>
      <c r="F251" s="119"/>
      <c r="G251" s="119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8"/>
      <c r="S251" s="118"/>
      <c r="T251" s="118"/>
      <c r="U251" s="117"/>
      <c r="V251" s="117"/>
      <c r="W251" s="117"/>
      <c r="X251" s="117"/>
      <c r="Y251" s="117"/>
      <c r="Z251" s="117"/>
    </row>
    <row r="252" spans="1:26" ht="10.5" customHeight="1" x14ac:dyDescent="0.25">
      <c r="A252" s="117"/>
      <c r="B252" s="119"/>
      <c r="C252" s="119"/>
      <c r="D252" s="119"/>
      <c r="E252" s="119"/>
      <c r="F252" s="119"/>
      <c r="G252" s="119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8"/>
      <c r="S252" s="118"/>
      <c r="T252" s="118"/>
      <c r="U252" s="117"/>
      <c r="V252" s="117"/>
      <c r="W252" s="117"/>
      <c r="X252" s="117"/>
      <c r="Y252" s="117"/>
      <c r="Z252" s="117"/>
    </row>
    <row r="253" spans="1:26" ht="10.5" customHeight="1" x14ac:dyDescent="0.25">
      <c r="A253" s="117"/>
      <c r="B253" s="119"/>
      <c r="C253" s="119"/>
      <c r="D253" s="119"/>
      <c r="E253" s="119"/>
      <c r="F253" s="119"/>
      <c r="G253" s="119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8"/>
      <c r="S253" s="118"/>
      <c r="T253" s="118"/>
      <c r="U253" s="117"/>
      <c r="V253" s="117"/>
      <c r="W253" s="117"/>
      <c r="X253" s="117"/>
      <c r="Y253" s="117"/>
      <c r="Z253" s="117"/>
    </row>
    <row r="254" spans="1:26" ht="10.5" customHeight="1" x14ac:dyDescent="0.25">
      <c r="A254" s="117"/>
      <c r="B254" s="119"/>
      <c r="C254" s="119"/>
      <c r="D254" s="119"/>
      <c r="E254" s="119"/>
      <c r="F254" s="119"/>
      <c r="G254" s="119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8"/>
      <c r="S254" s="118"/>
      <c r="T254" s="118"/>
      <c r="U254" s="117"/>
      <c r="V254" s="117"/>
      <c r="W254" s="117"/>
      <c r="X254" s="117"/>
      <c r="Y254" s="117"/>
      <c r="Z254" s="117"/>
    </row>
    <row r="255" spans="1:26" ht="10.5" customHeight="1" x14ac:dyDescent="0.25">
      <c r="A255" s="117"/>
      <c r="B255" s="119"/>
      <c r="C255" s="119"/>
      <c r="D255" s="119"/>
      <c r="E255" s="119"/>
      <c r="F255" s="119"/>
      <c r="G255" s="119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8"/>
      <c r="S255" s="118"/>
      <c r="T255" s="118"/>
      <c r="U255" s="117"/>
      <c r="V255" s="117"/>
      <c r="W255" s="117"/>
      <c r="X255" s="117"/>
      <c r="Y255" s="117"/>
      <c r="Z255" s="117"/>
    </row>
    <row r="256" spans="1:26" ht="10.5" customHeight="1" x14ac:dyDescent="0.25">
      <c r="A256" s="117"/>
      <c r="B256" s="119"/>
      <c r="C256" s="119"/>
      <c r="D256" s="119"/>
      <c r="E256" s="119"/>
      <c r="F256" s="119"/>
      <c r="G256" s="119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8"/>
      <c r="S256" s="118"/>
      <c r="T256" s="118"/>
      <c r="U256" s="117"/>
      <c r="V256" s="117"/>
      <c r="W256" s="117"/>
      <c r="X256" s="117"/>
      <c r="Y256" s="117"/>
      <c r="Z256" s="117"/>
    </row>
    <row r="257" spans="1:26" ht="10.5" customHeight="1" x14ac:dyDescent="0.25">
      <c r="A257" s="117"/>
      <c r="B257" s="119"/>
      <c r="C257" s="119"/>
      <c r="D257" s="119"/>
      <c r="E257" s="119"/>
      <c r="F257" s="119"/>
      <c r="G257" s="119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8"/>
      <c r="S257" s="118"/>
      <c r="T257" s="118"/>
      <c r="U257" s="117"/>
      <c r="V257" s="117"/>
      <c r="W257" s="117"/>
      <c r="X257" s="117"/>
      <c r="Y257" s="117"/>
      <c r="Z257" s="117"/>
    </row>
    <row r="258" spans="1:26" ht="10.5" customHeight="1" x14ac:dyDescent="0.25">
      <c r="A258" s="117"/>
      <c r="B258" s="119"/>
      <c r="C258" s="119"/>
      <c r="D258" s="119"/>
      <c r="E258" s="119"/>
      <c r="F258" s="119"/>
      <c r="G258" s="119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8"/>
      <c r="S258" s="118"/>
      <c r="T258" s="118"/>
      <c r="U258" s="117"/>
      <c r="V258" s="117"/>
      <c r="W258" s="117"/>
      <c r="X258" s="117"/>
      <c r="Y258" s="117"/>
      <c r="Z258" s="117"/>
    </row>
    <row r="259" spans="1:26" ht="10.5" customHeight="1" x14ac:dyDescent="0.25">
      <c r="A259" s="117"/>
      <c r="B259" s="119"/>
      <c r="C259" s="119"/>
      <c r="D259" s="119"/>
      <c r="E259" s="119"/>
      <c r="F259" s="119"/>
      <c r="G259" s="119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8"/>
      <c r="S259" s="118"/>
      <c r="T259" s="118"/>
      <c r="U259" s="117"/>
      <c r="V259" s="117"/>
      <c r="W259" s="117"/>
      <c r="X259" s="117"/>
      <c r="Y259" s="117"/>
      <c r="Z259" s="117"/>
    </row>
    <row r="260" spans="1:26" ht="10.5" customHeight="1" x14ac:dyDescent="0.25">
      <c r="A260" s="117"/>
      <c r="B260" s="119"/>
      <c r="C260" s="119"/>
      <c r="D260" s="119"/>
      <c r="E260" s="119"/>
      <c r="F260" s="119"/>
      <c r="G260" s="119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8"/>
      <c r="S260" s="118"/>
      <c r="T260" s="118"/>
      <c r="U260" s="117"/>
      <c r="V260" s="117"/>
      <c r="W260" s="117"/>
      <c r="X260" s="117"/>
      <c r="Y260" s="117"/>
      <c r="Z260" s="117"/>
    </row>
    <row r="261" spans="1:26" ht="10.5" customHeight="1" x14ac:dyDescent="0.25">
      <c r="A261" s="117"/>
      <c r="B261" s="119"/>
      <c r="C261" s="119"/>
      <c r="D261" s="119"/>
      <c r="E261" s="119"/>
      <c r="F261" s="119"/>
      <c r="G261" s="119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8"/>
      <c r="S261" s="118"/>
      <c r="T261" s="118"/>
      <c r="U261" s="117"/>
      <c r="V261" s="117"/>
      <c r="W261" s="117"/>
      <c r="X261" s="117"/>
      <c r="Y261" s="117"/>
      <c r="Z261" s="117"/>
    </row>
    <row r="262" spans="1:26" ht="10.5" customHeight="1" x14ac:dyDescent="0.25">
      <c r="A262" s="117"/>
      <c r="B262" s="119"/>
      <c r="C262" s="119"/>
      <c r="D262" s="119"/>
      <c r="E262" s="119"/>
      <c r="F262" s="119"/>
      <c r="G262" s="119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8"/>
      <c r="S262" s="118"/>
      <c r="T262" s="118"/>
      <c r="U262" s="117"/>
      <c r="V262" s="117"/>
      <c r="W262" s="117"/>
      <c r="X262" s="117"/>
      <c r="Y262" s="117"/>
      <c r="Z262" s="117"/>
    </row>
    <row r="263" spans="1:26" ht="10.5" customHeight="1" x14ac:dyDescent="0.25">
      <c r="A263" s="117"/>
      <c r="B263" s="119"/>
      <c r="C263" s="119"/>
      <c r="D263" s="119"/>
      <c r="E263" s="119"/>
      <c r="F263" s="119"/>
      <c r="G263" s="119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8"/>
      <c r="S263" s="118"/>
      <c r="T263" s="118"/>
      <c r="U263" s="117"/>
      <c r="V263" s="117"/>
      <c r="W263" s="117"/>
      <c r="X263" s="117"/>
      <c r="Y263" s="117"/>
      <c r="Z263" s="117"/>
    </row>
    <row r="264" spans="1:26" ht="10.5" customHeight="1" x14ac:dyDescent="0.25">
      <c r="A264" s="117"/>
      <c r="B264" s="119"/>
      <c r="C264" s="119"/>
      <c r="D264" s="119"/>
      <c r="E264" s="119"/>
      <c r="F264" s="119"/>
      <c r="G264" s="119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8"/>
      <c r="S264" s="118"/>
      <c r="T264" s="118"/>
      <c r="U264" s="117"/>
      <c r="V264" s="117"/>
      <c r="W264" s="117"/>
      <c r="X264" s="117"/>
      <c r="Y264" s="117"/>
      <c r="Z264" s="117"/>
    </row>
    <row r="265" spans="1:26" ht="10.5" customHeight="1" x14ac:dyDescent="0.25">
      <c r="A265" s="117"/>
      <c r="B265" s="119"/>
      <c r="C265" s="119"/>
      <c r="D265" s="119"/>
      <c r="E265" s="119"/>
      <c r="F265" s="119"/>
      <c r="G265" s="119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8"/>
      <c r="S265" s="118"/>
      <c r="T265" s="118"/>
      <c r="U265" s="117"/>
      <c r="V265" s="117"/>
      <c r="W265" s="117"/>
      <c r="X265" s="117"/>
      <c r="Y265" s="117"/>
      <c r="Z265" s="117"/>
    </row>
    <row r="266" spans="1:26" ht="10.5" customHeight="1" x14ac:dyDescent="0.25">
      <c r="A266" s="117"/>
      <c r="B266" s="119"/>
      <c r="C266" s="119"/>
      <c r="D266" s="119"/>
      <c r="E266" s="119"/>
      <c r="F266" s="119"/>
      <c r="G266" s="119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8"/>
      <c r="S266" s="118"/>
      <c r="T266" s="118"/>
      <c r="U266" s="117"/>
      <c r="V266" s="117"/>
      <c r="W266" s="117"/>
      <c r="X266" s="117"/>
      <c r="Y266" s="117"/>
      <c r="Z266" s="117"/>
    </row>
    <row r="267" spans="1:26" ht="10.5" customHeight="1" x14ac:dyDescent="0.25">
      <c r="A267" s="117"/>
      <c r="B267" s="119"/>
      <c r="C267" s="119"/>
      <c r="D267" s="119"/>
      <c r="E267" s="119"/>
      <c r="F267" s="119"/>
      <c r="G267" s="119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8"/>
      <c r="S267" s="118"/>
      <c r="T267" s="118"/>
      <c r="U267" s="117"/>
      <c r="V267" s="117"/>
      <c r="W267" s="117"/>
      <c r="X267" s="117"/>
      <c r="Y267" s="117"/>
      <c r="Z267" s="117"/>
    </row>
    <row r="268" spans="1:26" ht="10.5" customHeight="1" x14ac:dyDescent="0.25">
      <c r="A268" s="117"/>
      <c r="B268" s="119"/>
      <c r="C268" s="119"/>
      <c r="D268" s="119"/>
      <c r="E268" s="119"/>
      <c r="F268" s="119"/>
      <c r="G268" s="119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8"/>
      <c r="S268" s="118"/>
      <c r="T268" s="118"/>
      <c r="U268" s="117"/>
      <c r="V268" s="117"/>
      <c r="W268" s="117"/>
      <c r="X268" s="117"/>
      <c r="Y268" s="117"/>
      <c r="Z268" s="117"/>
    </row>
    <row r="269" spans="1:26" ht="10.5" customHeight="1" x14ac:dyDescent="0.25">
      <c r="A269" s="117"/>
      <c r="B269" s="119"/>
      <c r="C269" s="119"/>
      <c r="D269" s="119"/>
      <c r="E269" s="119"/>
      <c r="F269" s="119"/>
      <c r="G269" s="119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8"/>
      <c r="S269" s="118"/>
      <c r="T269" s="118"/>
      <c r="U269" s="117"/>
      <c r="V269" s="117"/>
      <c r="W269" s="117"/>
      <c r="X269" s="117"/>
      <c r="Y269" s="117"/>
      <c r="Z269" s="117"/>
    </row>
    <row r="270" spans="1:26" ht="10.5" customHeight="1" x14ac:dyDescent="0.25">
      <c r="A270" s="117"/>
      <c r="B270" s="119"/>
      <c r="C270" s="119"/>
      <c r="D270" s="119"/>
      <c r="E270" s="119"/>
      <c r="F270" s="119"/>
      <c r="G270" s="119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8"/>
      <c r="S270" s="118"/>
      <c r="T270" s="118"/>
      <c r="U270" s="117"/>
      <c r="V270" s="117"/>
      <c r="W270" s="117"/>
      <c r="X270" s="117"/>
      <c r="Y270" s="117"/>
      <c r="Z270" s="117"/>
    </row>
    <row r="271" spans="1:26" ht="10.5" customHeight="1" x14ac:dyDescent="0.25">
      <c r="A271" s="117"/>
      <c r="B271" s="119"/>
      <c r="C271" s="119"/>
      <c r="D271" s="119"/>
      <c r="E271" s="119"/>
      <c r="F271" s="119"/>
      <c r="G271" s="119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8"/>
      <c r="S271" s="118"/>
      <c r="T271" s="118"/>
      <c r="U271" s="117"/>
      <c r="V271" s="117"/>
      <c r="W271" s="117"/>
      <c r="X271" s="117"/>
      <c r="Y271" s="117"/>
      <c r="Z271" s="117"/>
    </row>
    <row r="272" spans="1:26" ht="10.5" customHeight="1" x14ac:dyDescent="0.25">
      <c r="A272" s="117"/>
      <c r="B272" s="119"/>
      <c r="C272" s="119"/>
      <c r="D272" s="119"/>
      <c r="E272" s="119"/>
      <c r="F272" s="119"/>
      <c r="G272" s="119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8"/>
      <c r="S272" s="118"/>
      <c r="T272" s="118"/>
      <c r="U272" s="117"/>
      <c r="V272" s="117"/>
      <c r="W272" s="117"/>
      <c r="X272" s="117"/>
      <c r="Y272" s="117"/>
      <c r="Z272" s="117"/>
    </row>
    <row r="273" spans="1:26" ht="10.5" customHeight="1" x14ac:dyDescent="0.25">
      <c r="A273" s="117"/>
      <c r="B273" s="119"/>
      <c r="C273" s="119"/>
      <c r="D273" s="119"/>
      <c r="E273" s="119"/>
      <c r="F273" s="119"/>
      <c r="G273" s="119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8"/>
      <c r="S273" s="118"/>
      <c r="T273" s="118"/>
      <c r="U273" s="117"/>
      <c r="V273" s="117"/>
      <c r="W273" s="117"/>
      <c r="X273" s="117"/>
      <c r="Y273" s="117"/>
      <c r="Z273" s="117"/>
    </row>
    <row r="274" spans="1:26" ht="10.5" customHeight="1" x14ac:dyDescent="0.25">
      <c r="A274" s="117"/>
      <c r="B274" s="119"/>
      <c r="C274" s="119"/>
      <c r="D274" s="119"/>
      <c r="E274" s="119"/>
      <c r="F274" s="119"/>
      <c r="G274" s="119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8"/>
      <c r="S274" s="118"/>
      <c r="T274" s="118"/>
      <c r="U274" s="117"/>
      <c r="V274" s="117"/>
      <c r="W274" s="117"/>
      <c r="X274" s="117"/>
      <c r="Y274" s="117"/>
      <c r="Z274" s="117"/>
    </row>
    <row r="275" spans="1:26" ht="10.5" customHeight="1" x14ac:dyDescent="0.25">
      <c r="A275" s="117"/>
      <c r="B275" s="119"/>
      <c r="C275" s="119"/>
      <c r="D275" s="119"/>
      <c r="E275" s="119"/>
      <c r="F275" s="119"/>
      <c r="G275" s="119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8"/>
      <c r="S275" s="118"/>
      <c r="T275" s="118"/>
      <c r="U275" s="117"/>
      <c r="V275" s="117"/>
      <c r="W275" s="117"/>
      <c r="X275" s="117"/>
      <c r="Y275" s="117"/>
      <c r="Z275" s="117"/>
    </row>
    <row r="276" spans="1:26" ht="10.5" customHeight="1" x14ac:dyDescent="0.25">
      <c r="A276" s="117"/>
      <c r="B276" s="119"/>
      <c r="C276" s="119"/>
      <c r="D276" s="119"/>
      <c r="E276" s="119"/>
      <c r="F276" s="119"/>
      <c r="G276" s="119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8"/>
      <c r="S276" s="118"/>
      <c r="T276" s="118"/>
      <c r="U276" s="117"/>
      <c r="V276" s="117"/>
      <c r="W276" s="117"/>
      <c r="X276" s="117"/>
      <c r="Y276" s="117"/>
      <c r="Z276" s="117"/>
    </row>
    <row r="277" spans="1:26" ht="10.5" customHeight="1" x14ac:dyDescent="0.25">
      <c r="A277" s="117"/>
      <c r="B277" s="119"/>
      <c r="C277" s="119"/>
      <c r="D277" s="119"/>
      <c r="E277" s="119"/>
      <c r="F277" s="119"/>
      <c r="G277" s="119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8"/>
      <c r="S277" s="118"/>
      <c r="T277" s="118"/>
      <c r="U277" s="117"/>
      <c r="V277" s="117"/>
      <c r="W277" s="117"/>
      <c r="X277" s="117"/>
      <c r="Y277" s="117"/>
      <c r="Z277" s="117"/>
    </row>
    <row r="278" spans="1:26" ht="10.5" customHeight="1" x14ac:dyDescent="0.25">
      <c r="A278" s="117"/>
      <c r="B278" s="119"/>
      <c r="C278" s="119"/>
      <c r="D278" s="119"/>
      <c r="E278" s="119"/>
      <c r="F278" s="119"/>
      <c r="G278" s="119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8"/>
      <c r="S278" s="118"/>
      <c r="T278" s="118"/>
      <c r="U278" s="117"/>
      <c r="V278" s="117"/>
      <c r="W278" s="117"/>
      <c r="X278" s="117"/>
      <c r="Y278" s="117"/>
      <c r="Z278" s="117"/>
    </row>
    <row r="279" spans="1:26" ht="10.5" customHeight="1" x14ac:dyDescent="0.25">
      <c r="A279" s="117"/>
      <c r="B279" s="119"/>
      <c r="C279" s="119"/>
      <c r="D279" s="119"/>
      <c r="E279" s="119"/>
      <c r="F279" s="119"/>
      <c r="G279" s="119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8"/>
      <c r="S279" s="118"/>
      <c r="T279" s="118"/>
      <c r="U279" s="117"/>
      <c r="V279" s="117"/>
      <c r="W279" s="117"/>
      <c r="X279" s="117"/>
      <c r="Y279" s="117"/>
      <c r="Z279" s="117"/>
    </row>
    <row r="280" spans="1:26" ht="10.5" customHeight="1" x14ac:dyDescent="0.25">
      <c r="A280" s="117"/>
      <c r="B280" s="119"/>
      <c r="C280" s="119"/>
      <c r="D280" s="119"/>
      <c r="E280" s="119"/>
      <c r="F280" s="119"/>
      <c r="G280" s="119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8"/>
      <c r="S280" s="118"/>
      <c r="T280" s="118"/>
      <c r="U280" s="117"/>
      <c r="V280" s="117"/>
      <c r="W280" s="117"/>
      <c r="X280" s="117"/>
      <c r="Y280" s="117"/>
      <c r="Z280" s="117"/>
    </row>
    <row r="281" spans="1:26" ht="10.5" customHeight="1" x14ac:dyDescent="0.25">
      <c r="A281" s="117"/>
      <c r="B281" s="119"/>
      <c r="C281" s="119"/>
      <c r="D281" s="119"/>
      <c r="E281" s="119"/>
      <c r="F281" s="119"/>
      <c r="G281" s="119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8"/>
      <c r="S281" s="118"/>
      <c r="T281" s="118"/>
      <c r="U281" s="117"/>
      <c r="V281" s="117"/>
      <c r="W281" s="117"/>
      <c r="X281" s="117"/>
      <c r="Y281" s="117"/>
      <c r="Z281" s="117"/>
    </row>
    <row r="282" spans="1:26" ht="10.5" customHeight="1" x14ac:dyDescent="0.25">
      <c r="A282" s="117"/>
      <c r="B282" s="119"/>
      <c r="C282" s="119"/>
      <c r="D282" s="119"/>
      <c r="E282" s="119"/>
      <c r="F282" s="119"/>
      <c r="G282" s="119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8"/>
      <c r="S282" s="118"/>
      <c r="T282" s="118"/>
      <c r="U282" s="117"/>
      <c r="V282" s="117"/>
      <c r="W282" s="117"/>
      <c r="X282" s="117"/>
      <c r="Y282" s="117"/>
      <c r="Z282" s="117"/>
    </row>
    <row r="283" spans="1:26" ht="10.5" customHeight="1" x14ac:dyDescent="0.25">
      <c r="A283" s="117"/>
      <c r="B283" s="119"/>
      <c r="C283" s="119"/>
      <c r="D283" s="119"/>
      <c r="E283" s="119"/>
      <c r="F283" s="119"/>
      <c r="G283" s="119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8"/>
      <c r="S283" s="118"/>
      <c r="T283" s="118"/>
      <c r="U283" s="117"/>
      <c r="V283" s="117"/>
      <c r="W283" s="117"/>
      <c r="X283" s="117"/>
      <c r="Y283" s="117"/>
      <c r="Z283" s="117"/>
    </row>
    <row r="284" spans="1:26" ht="10.5" customHeight="1" x14ac:dyDescent="0.25">
      <c r="A284" s="117"/>
      <c r="B284" s="119"/>
      <c r="C284" s="119"/>
      <c r="D284" s="119"/>
      <c r="E284" s="119"/>
      <c r="F284" s="119"/>
      <c r="G284" s="119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8"/>
      <c r="S284" s="118"/>
      <c r="T284" s="118"/>
      <c r="U284" s="117"/>
      <c r="V284" s="117"/>
      <c r="W284" s="117"/>
      <c r="X284" s="117"/>
      <c r="Y284" s="117"/>
      <c r="Z284" s="117"/>
    </row>
    <row r="285" spans="1:26" ht="10.5" customHeight="1" x14ac:dyDescent="0.25">
      <c r="A285" s="117"/>
      <c r="B285" s="119"/>
      <c r="C285" s="119"/>
      <c r="D285" s="119"/>
      <c r="E285" s="119"/>
      <c r="F285" s="119"/>
      <c r="G285" s="119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8"/>
      <c r="S285" s="118"/>
      <c r="T285" s="118"/>
      <c r="U285" s="117"/>
      <c r="V285" s="117"/>
      <c r="W285" s="117"/>
      <c r="X285" s="117"/>
      <c r="Y285" s="117"/>
      <c r="Z285" s="117"/>
    </row>
    <row r="286" spans="1:26" ht="10.5" customHeight="1" x14ac:dyDescent="0.25">
      <c r="A286" s="117"/>
      <c r="B286" s="119"/>
      <c r="C286" s="119"/>
      <c r="D286" s="119"/>
      <c r="E286" s="119"/>
      <c r="F286" s="119"/>
      <c r="G286" s="119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8"/>
      <c r="S286" s="118"/>
      <c r="T286" s="118"/>
      <c r="U286" s="117"/>
      <c r="V286" s="117"/>
      <c r="W286" s="117"/>
      <c r="X286" s="117"/>
      <c r="Y286" s="117"/>
      <c r="Z286" s="117"/>
    </row>
    <row r="287" spans="1:26" ht="10.5" customHeight="1" x14ac:dyDescent="0.25">
      <c r="A287" s="117"/>
      <c r="B287" s="119"/>
      <c r="C287" s="119"/>
      <c r="D287" s="119"/>
      <c r="E287" s="119"/>
      <c r="F287" s="119"/>
      <c r="G287" s="119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8"/>
      <c r="S287" s="118"/>
      <c r="T287" s="118"/>
      <c r="U287" s="117"/>
      <c r="V287" s="117"/>
      <c r="W287" s="117"/>
      <c r="X287" s="117"/>
      <c r="Y287" s="117"/>
      <c r="Z287" s="117"/>
    </row>
    <row r="288" spans="1:26" ht="10.5" customHeight="1" x14ac:dyDescent="0.25">
      <c r="A288" s="117"/>
      <c r="B288" s="119"/>
      <c r="C288" s="119"/>
      <c r="D288" s="119"/>
      <c r="E288" s="119"/>
      <c r="F288" s="119"/>
      <c r="G288" s="119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8"/>
      <c r="S288" s="118"/>
      <c r="T288" s="118"/>
      <c r="U288" s="117"/>
      <c r="V288" s="117"/>
      <c r="W288" s="117"/>
      <c r="X288" s="117"/>
      <c r="Y288" s="117"/>
      <c r="Z288" s="117"/>
    </row>
    <row r="289" spans="1:26" ht="10.5" customHeight="1" x14ac:dyDescent="0.25">
      <c r="A289" s="117"/>
      <c r="B289" s="119"/>
      <c r="C289" s="119"/>
      <c r="D289" s="119"/>
      <c r="E289" s="119"/>
      <c r="F289" s="119"/>
      <c r="G289" s="119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8"/>
      <c r="S289" s="118"/>
      <c r="T289" s="118"/>
      <c r="U289" s="117"/>
      <c r="V289" s="117"/>
      <c r="W289" s="117"/>
      <c r="X289" s="117"/>
      <c r="Y289" s="117"/>
      <c r="Z289" s="117"/>
    </row>
    <row r="290" spans="1:26" ht="10.5" customHeight="1" x14ac:dyDescent="0.25">
      <c r="A290" s="117"/>
      <c r="B290" s="119"/>
      <c r="C290" s="119"/>
      <c r="D290" s="119"/>
      <c r="E290" s="119"/>
      <c r="F290" s="119"/>
      <c r="G290" s="119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8"/>
      <c r="S290" s="118"/>
      <c r="T290" s="118"/>
      <c r="U290" s="117"/>
      <c r="V290" s="117"/>
      <c r="W290" s="117"/>
      <c r="X290" s="117"/>
      <c r="Y290" s="117"/>
      <c r="Z290" s="117"/>
    </row>
    <row r="291" spans="1:26" ht="10.5" customHeight="1" x14ac:dyDescent="0.25">
      <c r="A291" s="117"/>
      <c r="B291" s="119"/>
      <c r="C291" s="119"/>
      <c r="D291" s="119"/>
      <c r="E291" s="119"/>
      <c r="F291" s="119"/>
      <c r="G291" s="119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8"/>
      <c r="S291" s="118"/>
      <c r="T291" s="118"/>
      <c r="U291" s="117"/>
      <c r="V291" s="117"/>
      <c r="W291" s="117"/>
      <c r="X291" s="117"/>
      <c r="Y291" s="117"/>
      <c r="Z291" s="117"/>
    </row>
    <row r="292" spans="1:26" ht="10.5" customHeight="1" x14ac:dyDescent="0.25">
      <c r="A292" s="117"/>
      <c r="B292" s="119"/>
      <c r="C292" s="119"/>
      <c r="D292" s="119"/>
      <c r="E292" s="119"/>
      <c r="F292" s="119"/>
      <c r="G292" s="119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8"/>
      <c r="S292" s="118"/>
      <c r="T292" s="118"/>
      <c r="U292" s="117"/>
      <c r="V292" s="117"/>
      <c r="W292" s="117"/>
      <c r="X292" s="117"/>
      <c r="Y292" s="117"/>
      <c r="Z292" s="117"/>
    </row>
    <row r="293" spans="1:26" ht="10.5" customHeight="1" x14ac:dyDescent="0.25">
      <c r="A293" s="117"/>
      <c r="B293" s="119"/>
      <c r="C293" s="119"/>
      <c r="D293" s="119"/>
      <c r="E293" s="119"/>
      <c r="F293" s="119"/>
      <c r="G293" s="119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8"/>
      <c r="S293" s="118"/>
      <c r="T293" s="118"/>
      <c r="U293" s="117"/>
      <c r="V293" s="117"/>
      <c r="W293" s="117"/>
      <c r="X293" s="117"/>
      <c r="Y293" s="117"/>
      <c r="Z293" s="117"/>
    </row>
    <row r="294" spans="1:26" ht="10.5" customHeight="1" x14ac:dyDescent="0.25">
      <c r="A294" s="117"/>
      <c r="B294" s="119"/>
      <c r="C294" s="119"/>
      <c r="D294" s="119"/>
      <c r="E294" s="119"/>
      <c r="F294" s="119"/>
      <c r="G294" s="119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8"/>
      <c r="S294" s="118"/>
      <c r="T294" s="118"/>
      <c r="U294" s="117"/>
      <c r="V294" s="117"/>
      <c r="W294" s="117"/>
      <c r="X294" s="117"/>
      <c r="Y294" s="117"/>
      <c r="Z294" s="117"/>
    </row>
    <row r="295" spans="1:26" ht="10.5" customHeight="1" x14ac:dyDescent="0.25">
      <c r="A295" s="117"/>
      <c r="B295" s="119"/>
      <c r="C295" s="119"/>
      <c r="D295" s="119"/>
      <c r="E295" s="119"/>
      <c r="F295" s="119"/>
      <c r="G295" s="119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8"/>
      <c r="S295" s="118"/>
      <c r="T295" s="118"/>
      <c r="U295" s="117"/>
      <c r="V295" s="117"/>
      <c r="W295" s="117"/>
      <c r="X295" s="117"/>
      <c r="Y295" s="117"/>
      <c r="Z295" s="117"/>
    </row>
    <row r="296" spans="1:26" ht="10.5" customHeight="1" x14ac:dyDescent="0.25">
      <c r="A296" s="117"/>
      <c r="B296" s="119"/>
      <c r="C296" s="119"/>
      <c r="D296" s="119"/>
      <c r="E296" s="119"/>
      <c r="F296" s="119"/>
      <c r="G296" s="119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8"/>
      <c r="S296" s="118"/>
      <c r="T296" s="118"/>
      <c r="U296" s="117"/>
      <c r="V296" s="117"/>
      <c r="W296" s="117"/>
      <c r="X296" s="117"/>
      <c r="Y296" s="117"/>
      <c r="Z296" s="117"/>
    </row>
    <row r="297" spans="1:26" ht="10.5" customHeight="1" x14ac:dyDescent="0.25">
      <c r="A297" s="117"/>
      <c r="B297" s="119"/>
      <c r="C297" s="119"/>
      <c r="D297" s="119"/>
      <c r="E297" s="119"/>
      <c r="F297" s="119"/>
      <c r="G297" s="119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8"/>
      <c r="S297" s="118"/>
      <c r="T297" s="118"/>
      <c r="U297" s="117"/>
      <c r="V297" s="117"/>
      <c r="W297" s="117"/>
      <c r="X297" s="117"/>
      <c r="Y297" s="117"/>
      <c r="Z297" s="117"/>
    </row>
    <row r="298" spans="1:26" ht="10.5" customHeight="1" x14ac:dyDescent="0.25">
      <c r="A298" s="117"/>
      <c r="B298" s="119"/>
      <c r="C298" s="119"/>
      <c r="D298" s="119"/>
      <c r="E298" s="119"/>
      <c r="F298" s="119"/>
      <c r="G298" s="119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8"/>
      <c r="S298" s="118"/>
      <c r="T298" s="118"/>
      <c r="U298" s="117"/>
      <c r="V298" s="117"/>
      <c r="W298" s="117"/>
      <c r="X298" s="117"/>
      <c r="Y298" s="117"/>
      <c r="Z298" s="117"/>
    </row>
    <row r="299" spans="1:26" ht="10.5" customHeight="1" x14ac:dyDescent="0.25">
      <c r="A299" s="117"/>
      <c r="B299" s="119"/>
      <c r="C299" s="119"/>
      <c r="D299" s="119"/>
      <c r="E299" s="119"/>
      <c r="F299" s="119"/>
      <c r="G299" s="119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8"/>
      <c r="S299" s="118"/>
      <c r="T299" s="118"/>
      <c r="U299" s="117"/>
      <c r="V299" s="117"/>
      <c r="W299" s="117"/>
      <c r="X299" s="117"/>
      <c r="Y299" s="117"/>
      <c r="Z299" s="117"/>
    </row>
    <row r="300" spans="1:26" ht="10.5" customHeight="1" x14ac:dyDescent="0.25">
      <c r="A300" s="117"/>
      <c r="B300" s="119"/>
      <c r="C300" s="119"/>
      <c r="D300" s="119"/>
      <c r="E300" s="119"/>
      <c r="F300" s="119"/>
      <c r="G300" s="119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8"/>
      <c r="S300" s="118"/>
      <c r="T300" s="118"/>
      <c r="U300" s="117"/>
      <c r="V300" s="117"/>
      <c r="W300" s="117"/>
      <c r="X300" s="117"/>
      <c r="Y300" s="117"/>
      <c r="Z300" s="117"/>
    </row>
    <row r="301" spans="1:26" ht="10.5" customHeight="1" x14ac:dyDescent="0.25">
      <c r="A301" s="117"/>
      <c r="B301" s="119"/>
      <c r="C301" s="119"/>
      <c r="D301" s="119"/>
      <c r="E301" s="119"/>
      <c r="F301" s="119"/>
      <c r="G301" s="119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8"/>
      <c r="S301" s="118"/>
      <c r="T301" s="118"/>
      <c r="U301" s="117"/>
      <c r="V301" s="117"/>
      <c r="W301" s="117"/>
      <c r="X301" s="117"/>
      <c r="Y301" s="117"/>
      <c r="Z301" s="117"/>
    </row>
    <row r="302" spans="1:26" ht="10.5" customHeight="1" x14ac:dyDescent="0.25">
      <c r="A302" s="117"/>
      <c r="B302" s="119"/>
      <c r="C302" s="119"/>
      <c r="D302" s="119"/>
      <c r="E302" s="119"/>
      <c r="F302" s="119"/>
      <c r="G302" s="119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8"/>
      <c r="S302" s="118"/>
      <c r="T302" s="118"/>
      <c r="U302" s="117"/>
      <c r="V302" s="117"/>
      <c r="W302" s="117"/>
      <c r="X302" s="117"/>
      <c r="Y302" s="117"/>
      <c r="Z302" s="117"/>
    </row>
    <row r="303" spans="1:26" ht="10.5" customHeight="1" x14ac:dyDescent="0.25">
      <c r="A303" s="117"/>
      <c r="B303" s="119"/>
      <c r="C303" s="119"/>
      <c r="D303" s="119"/>
      <c r="E303" s="119"/>
      <c r="F303" s="119"/>
      <c r="G303" s="119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8"/>
      <c r="S303" s="118"/>
      <c r="T303" s="118"/>
      <c r="U303" s="117"/>
      <c r="V303" s="117"/>
      <c r="W303" s="117"/>
      <c r="X303" s="117"/>
      <c r="Y303" s="117"/>
      <c r="Z303" s="117"/>
    </row>
    <row r="304" spans="1:26" ht="10.5" customHeight="1" x14ac:dyDescent="0.25">
      <c r="A304" s="117"/>
      <c r="B304" s="119"/>
      <c r="C304" s="119"/>
      <c r="D304" s="119"/>
      <c r="E304" s="119"/>
      <c r="F304" s="119"/>
      <c r="G304" s="119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8"/>
      <c r="S304" s="118"/>
      <c r="T304" s="118"/>
      <c r="U304" s="117"/>
      <c r="V304" s="117"/>
      <c r="W304" s="117"/>
      <c r="X304" s="117"/>
      <c r="Y304" s="117"/>
      <c r="Z304" s="117"/>
    </row>
    <row r="305" spans="1:26" ht="10.5" customHeight="1" x14ac:dyDescent="0.25">
      <c r="A305" s="117"/>
      <c r="B305" s="119"/>
      <c r="C305" s="119"/>
      <c r="D305" s="119"/>
      <c r="E305" s="119"/>
      <c r="F305" s="119"/>
      <c r="G305" s="119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8"/>
      <c r="S305" s="118"/>
      <c r="T305" s="118"/>
      <c r="U305" s="117"/>
      <c r="V305" s="117"/>
      <c r="W305" s="117"/>
      <c r="X305" s="117"/>
      <c r="Y305" s="117"/>
      <c r="Z305" s="117"/>
    </row>
    <row r="306" spans="1:26" ht="10.5" customHeight="1" x14ac:dyDescent="0.25">
      <c r="A306" s="117"/>
      <c r="B306" s="119"/>
      <c r="C306" s="119"/>
      <c r="D306" s="119"/>
      <c r="E306" s="119"/>
      <c r="F306" s="119"/>
      <c r="G306" s="119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8"/>
      <c r="S306" s="118"/>
      <c r="T306" s="118"/>
      <c r="U306" s="117"/>
      <c r="V306" s="117"/>
      <c r="W306" s="117"/>
      <c r="X306" s="117"/>
      <c r="Y306" s="117"/>
      <c r="Z306" s="117"/>
    </row>
    <row r="307" spans="1:26" ht="10.5" customHeight="1" x14ac:dyDescent="0.25">
      <c r="A307" s="117"/>
      <c r="B307" s="119"/>
      <c r="C307" s="119"/>
      <c r="D307" s="119"/>
      <c r="E307" s="119"/>
      <c r="F307" s="119"/>
      <c r="G307" s="119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8"/>
      <c r="S307" s="118"/>
      <c r="T307" s="118"/>
      <c r="U307" s="117"/>
      <c r="V307" s="117"/>
      <c r="W307" s="117"/>
      <c r="X307" s="117"/>
      <c r="Y307" s="117"/>
      <c r="Z307" s="117"/>
    </row>
    <row r="308" spans="1:26" ht="10.5" customHeight="1" x14ac:dyDescent="0.25">
      <c r="A308" s="117"/>
      <c r="B308" s="119"/>
      <c r="C308" s="119"/>
      <c r="D308" s="119"/>
      <c r="E308" s="119"/>
      <c r="F308" s="119"/>
      <c r="G308" s="119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8"/>
      <c r="S308" s="118"/>
      <c r="T308" s="118"/>
      <c r="U308" s="117"/>
      <c r="V308" s="117"/>
      <c r="W308" s="117"/>
      <c r="X308" s="117"/>
      <c r="Y308" s="117"/>
      <c r="Z308" s="117"/>
    </row>
    <row r="309" spans="1:26" ht="10.5" customHeight="1" x14ac:dyDescent="0.25">
      <c r="A309" s="117"/>
      <c r="B309" s="119"/>
      <c r="C309" s="119"/>
      <c r="D309" s="119"/>
      <c r="E309" s="119"/>
      <c r="F309" s="119"/>
      <c r="G309" s="119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8"/>
      <c r="S309" s="118"/>
      <c r="T309" s="118"/>
      <c r="U309" s="117"/>
      <c r="V309" s="117"/>
      <c r="W309" s="117"/>
      <c r="X309" s="117"/>
      <c r="Y309" s="117"/>
      <c r="Z309" s="117"/>
    </row>
    <row r="310" spans="1:26" ht="10.5" customHeight="1" x14ac:dyDescent="0.25">
      <c r="A310" s="117"/>
      <c r="B310" s="119"/>
      <c r="C310" s="119"/>
      <c r="D310" s="119"/>
      <c r="E310" s="119"/>
      <c r="F310" s="119"/>
      <c r="G310" s="119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8"/>
      <c r="S310" s="118"/>
      <c r="T310" s="118"/>
      <c r="U310" s="117"/>
      <c r="V310" s="117"/>
      <c r="W310" s="117"/>
      <c r="X310" s="117"/>
      <c r="Y310" s="117"/>
      <c r="Z310" s="117"/>
    </row>
    <row r="311" spans="1:26" ht="10.5" customHeight="1" x14ac:dyDescent="0.25">
      <c r="A311" s="117"/>
      <c r="B311" s="119"/>
      <c r="C311" s="119"/>
      <c r="D311" s="119"/>
      <c r="E311" s="119"/>
      <c r="F311" s="119"/>
      <c r="G311" s="119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8"/>
      <c r="S311" s="118"/>
      <c r="T311" s="118"/>
      <c r="U311" s="117"/>
      <c r="V311" s="117"/>
      <c r="W311" s="117"/>
      <c r="X311" s="117"/>
      <c r="Y311" s="117"/>
      <c r="Z311" s="117"/>
    </row>
    <row r="312" spans="1:26" ht="10.5" customHeight="1" x14ac:dyDescent="0.25">
      <c r="A312" s="117"/>
      <c r="B312" s="119"/>
      <c r="C312" s="119"/>
      <c r="D312" s="119"/>
      <c r="E312" s="119"/>
      <c r="F312" s="119"/>
      <c r="G312" s="119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8"/>
      <c r="S312" s="118"/>
      <c r="T312" s="118"/>
      <c r="U312" s="117"/>
      <c r="V312" s="117"/>
      <c r="W312" s="117"/>
      <c r="X312" s="117"/>
      <c r="Y312" s="117"/>
      <c r="Z312" s="117"/>
    </row>
    <row r="313" spans="1:26" ht="10.5" customHeight="1" x14ac:dyDescent="0.25">
      <c r="A313" s="117"/>
      <c r="B313" s="119"/>
      <c r="C313" s="119"/>
      <c r="D313" s="119"/>
      <c r="E313" s="119"/>
      <c r="F313" s="119"/>
      <c r="G313" s="119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8"/>
      <c r="S313" s="118"/>
      <c r="T313" s="118"/>
      <c r="U313" s="117"/>
      <c r="V313" s="117"/>
      <c r="W313" s="117"/>
      <c r="X313" s="117"/>
      <c r="Y313" s="117"/>
      <c r="Z313" s="117"/>
    </row>
    <row r="314" spans="1:26" ht="10.5" customHeight="1" x14ac:dyDescent="0.25">
      <c r="A314" s="117"/>
      <c r="B314" s="119"/>
      <c r="C314" s="119"/>
      <c r="D314" s="119"/>
      <c r="E314" s="119"/>
      <c r="F314" s="119"/>
      <c r="G314" s="119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8"/>
      <c r="S314" s="118"/>
      <c r="T314" s="118"/>
      <c r="U314" s="117"/>
      <c r="V314" s="117"/>
      <c r="W314" s="117"/>
      <c r="X314" s="117"/>
      <c r="Y314" s="117"/>
      <c r="Z314" s="117"/>
    </row>
    <row r="315" spans="1:26" ht="10.5" customHeight="1" x14ac:dyDescent="0.25">
      <c r="A315" s="117"/>
      <c r="B315" s="119"/>
      <c r="C315" s="119"/>
      <c r="D315" s="119"/>
      <c r="E315" s="119"/>
      <c r="F315" s="119"/>
      <c r="G315" s="119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8"/>
      <c r="S315" s="118"/>
      <c r="T315" s="118"/>
      <c r="U315" s="117"/>
      <c r="V315" s="117"/>
      <c r="W315" s="117"/>
      <c r="X315" s="117"/>
      <c r="Y315" s="117"/>
      <c r="Z315" s="117"/>
    </row>
    <row r="316" spans="1:26" ht="10.5" customHeight="1" x14ac:dyDescent="0.25">
      <c r="A316" s="117"/>
      <c r="B316" s="119"/>
      <c r="C316" s="119"/>
      <c r="D316" s="119"/>
      <c r="E316" s="119"/>
      <c r="F316" s="119"/>
      <c r="G316" s="119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8"/>
      <c r="S316" s="118"/>
      <c r="T316" s="118"/>
      <c r="U316" s="117"/>
      <c r="V316" s="117"/>
      <c r="W316" s="117"/>
      <c r="X316" s="117"/>
      <c r="Y316" s="117"/>
      <c r="Z316" s="117"/>
    </row>
    <row r="317" spans="1:26" ht="10.5" customHeight="1" x14ac:dyDescent="0.25">
      <c r="A317" s="117"/>
      <c r="B317" s="119"/>
      <c r="C317" s="119"/>
      <c r="D317" s="119"/>
      <c r="E317" s="119"/>
      <c r="F317" s="119"/>
      <c r="G317" s="119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8"/>
      <c r="S317" s="118"/>
      <c r="T317" s="118"/>
      <c r="U317" s="117"/>
      <c r="V317" s="117"/>
      <c r="W317" s="117"/>
      <c r="X317" s="117"/>
      <c r="Y317" s="117"/>
      <c r="Z317" s="117"/>
    </row>
    <row r="318" spans="1:26" ht="10.5" customHeight="1" x14ac:dyDescent="0.25">
      <c r="A318" s="117"/>
      <c r="B318" s="119"/>
      <c r="C318" s="119"/>
      <c r="D318" s="119"/>
      <c r="E318" s="119"/>
      <c r="F318" s="119"/>
      <c r="G318" s="119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8"/>
      <c r="S318" s="118"/>
      <c r="T318" s="118"/>
      <c r="U318" s="117"/>
      <c r="V318" s="117"/>
      <c r="W318" s="117"/>
      <c r="X318" s="117"/>
      <c r="Y318" s="117"/>
      <c r="Z318" s="117"/>
    </row>
    <row r="319" spans="1:26" ht="10.5" customHeight="1" x14ac:dyDescent="0.25">
      <c r="A319" s="117"/>
      <c r="B319" s="119"/>
      <c r="C319" s="119"/>
      <c r="D319" s="119"/>
      <c r="E319" s="119"/>
      <c r="F319" s="119"/>
      <c r="G319" s="119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8"/>
      <c r="S319" s="118"/>
      <c r="T319" s="118"/>
      <c r="U319" s="117"/>
      <c r="V319" s="117"/>
      <c r="W319" s="117"/>
      <c r="X319" s="117"/>
      <c r="Y319" s="117"/>
      <c r="Z319" s="117"/>
    </row>
    <row r="320" spans="1:26" ht="10.5" customHeight="1" x14ac:dyDescent="0.25">
      <c r="A320" s="117"/>
      <c r="B320" s="119"/>
      <c r="C320" s="119"/>
      <c r="D320" s="119"/>
      <c r="E320" s="119"/>
      <c r="F320" s="119"/>
      <c r="G320" s="119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8"/>
      <c r="S320" s="118"/>
      <c r="T320" s="118"/>
      <c r="U320" s="117"/>
      <c r="V320" s="117"/>
      <c r="W320" s="117"/>
      <c r="X320" s="117"/>
      <c r="Y320" s="117"/>
      <c r="Z320" s="117"/>
    </row>
    <row r="321" spans="1:26" ht="10.5" customHeight="1" x14ac:dyDescent="0.25">
      <c r="A321" s="117"/>
      <c r="B321" s="119"/>
      <c r="C321" s="119"/>
      <c r="D321" s="119"/>
      <c r="E321" s="119"/>
      <c r="F321" s="119"/>
      <c r="G321" s="119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8"/>
      <c r="S321" s="118"/>
      <c r="T321" s="118"/>
      <c r="U321" s="117"/>
      <c r="V321" s="117"/>
      <c r="W321" s="117"/>
      <c r="X321" s="117"/>
      <c r="Y321" s="117"/>
      <c r="Z321" s="117"/>
    </row>
    <row r="322" spans="1:26" ht="10.5" customHeight="1" x14ac:dyDescent="0.25">
      <c r="A322" s="117"/>
      <c r="B322" s="119"/>
      <c r="C322" s="119"/>
      <c r="D322" s="119"/>
      <c r="E322" s="119"/>
      <c r="F322" s="119"/>
      <c r="G322" s="119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8"/>
      <c r="S322" s="118"/>
      <c r="T322" s="118"/>
      <c r="U322" s="117"/>
      <c r="V322" s="117"/>
      <c r="W322" s="117"/>
      <c r="X322" s="117"/>
      <c r="Y322" s="117"/>
      <c r="Z322" s="117"/>
    </row>
    <row r="323" spans="1:26" ht="10.5" customHeight="1" x14ac:dyDescent="0.25">
      <c r="A323" s="117"/>
      <c r="B323" s="119"/>
      <c r="C323" s="119"/>
      <c r="D323" s="119"/>
      <c r="E323" s="119"/>
      <c r="F323" s="119"/>
      <c r="G323" s="119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8"/>
      <c r="S323" s="118"/>
      <c r="T323" s="118"/>
      <c r="U323" s="117"/>
      <c r="V323" s="117"/>
      <c r="W323" s="117"/>
      <c r="X323" s="117"/>
      <c r="Y323" s="117"/>
      <c r="Z323" s="117"/>
    </row>
    <row r="324" spans="1:26" ht="10.5" customHeight="1" x14ac:dyDescent="0.25">
      <c r="A324" s="117"/>
      <c r="B324" s="119"/>
      <c r="C324" s="119"/>
      <c r="D324" s="119"/>
      <c r="E324" s="119"/>
      <c r="F324" s="119"/>
      <c r="G324" s="119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8"/>
      <c r="S324" s="118"/>
      <c r="T324" s="118"/>
      <c r="U324" s="117"/>
      <c r="V324" s="117"/>
      <c r="W324" s="117"/>
      <c r="X324" s="117"/>
      <c r="Y324" s="117"/>
      <c r="Z324" s="117"/>
    </row>
    <row r="325" spans="1:26" ht="10.5" customHeight="1" x14ac:dyDescent="0.25">
      <c r="A325" s="117"/>
      <c r="B325" s="119"/>
      <c r="C325" s="119"/>
      <c r="D325" s="119"/>
      <c r="E325" s="119"/>
      <c r="F325" s="119"/>
      <c r="G325" s="119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8"/>
      <c r="S325" s="118"/>
      <c r="T325" s="118"/>
      <c r="U325" s="117"/>
      <c r="V325" s="117"/>
      <c r="W325" s="117"/>
      <c r="X325" s="117"/>
      <c r="Y325" s="117"/>
      <c r="Z325" s="117"/>
    </row>
    <row r="326" spans="1:26" ht="10.5" customHeight="1" x14ac:dyDescent="0.25">
      <c r="A326" s="117"/>
      <c r="B326" s="119"/>
      <c r="C326" s="119"/>
      <c r="D326" s="119"/>
      <c r="E326" s="119"/>
      <c r="F326" s="119"/>
      <c r="G326" s="119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8"/>
      <c r="S326" s="118"/>
      <c r="T326" s="118"/>
      <c r="U326" s="117"/>
      <c r="V326" s="117"/>
      <c r="W326" s="117"/>
      <c r="X326" s="117"/>
      <c r="Y326" s="117"/>
      <c r="Z326" s="117"/>
    </row>
    <row r="327" spans="1:26" ht="10.5" customHeight="1" x14ac:dyDescent="0.25">
      <c r="A327" s="117"/>
      <c r="B327" s="119"/>
      <c r="C327" s="119"/>
      <c r="D327" s="119"/>
      <c r="E327" s="119"/>
      <c r="F327" s="119"/>
      <c r="G327" s="119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8"/>
      <c r="S327" s="118"/>
      <c r="T327" s="118"/>
      <c r="U327" s="117"/>
      <c r="V327" s="117"/>
      <c r="W327" s="117"/>
      <c r="X327" s="117"/>
      <c r="Y327" s="117"/>
      <c r="Z327" s="117"/>
    </row>
    <row r="328" spans="1:26" ht="10.5" customHeight="1" x14ac:dyDescent="0.25">
      <c r="A328" s="117"/>
      <c r="B328" s="119"/>
      <c r="C328" s="119"/>
      <c r="D328" s="119"/>
      <c r="E328" s="119"/>
      <c r="F328" s="119"/>
      <c r="G328" s="119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8"/>
      <c r="S328" s="118"/>
      <c r="T328" s="118"/>
      <c r="U328" s="117"/>
      <c r="V328" s="117"/>
      <c r="W328" s="117"/>
      <c r="X328" s="117"/>
      <c r="Y328" s="117"/>
      <c r="Z328" s="117"/>
    </row>
    <row r="329" spans="1:26" ht="10.5" customHeight="1" x14ac:dyDescent="0.25">
      <c r="A329" s="117"/>
      <c r="B329" s="119"/>
      <c r="C329" s="119"/>
      <c r="D329" s="119"/>
      <c r="E329" s="119"/>
      <c r="F329" s="119"/>
      <c r="G329" s="119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8"/>
      <c r="S329" s="118"/>
      <c r="T329" s="118"/>
      <c r="U329" s="117"/>
      <c r="V329" s="117"/>
      <c r="W329" s="117"/>
      <c r="X329" s="117"/>
      <c r="Y329" s="117"/>
      <c r="Z329" s="117"/>
    </row>
    <row r="330" spans="1:26" ht="10.5" customHeight="1" x14ac:dyDescent="0.25">
      <c r="A330" s="117"/>
      <c r="B330" s="119"/>
      <c r="C330" s="119"/>
      <c r="D330" s="119"/>
      <c r="E330" s="119"/>
      <c r="F330" s="119"/>
      <c r="G330" s="119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8"/>
      <c r="S330" s="118"/>
      <c r="T330" s="118"/>
      <c r="U330" s="117"/>
      <c r="V330" s="117"/>
      <c r="W330" s="117"/>
      <c r="X330" s="117"/>
      <c r="Y330" s="117"/>
      <c r="Z330" s="117"/>
    </row>
    <row r="331" spans="1:26" ht="10.5" customHeight="1" x14ac:dyDescent="0.25">
      <c r="A331" s="117"/>
      <c r="B331" s="119"/>
      <c r="C331" s="119"/>
      <c r="D331" s="119"/>
      <c r="E331" s="119"/>
      <c r="F331" s="119"/>
      <c r="G331" s="119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8"/>
      <c r="S331" s="118"/>
      <c r="T331" s="118"/>
      <c r="U331" s="117"/>
      <c r="V331" s="117"/>
      <c r="W331" s="117"/>
      <c r="X331" s="117"/>
      <c r="Y331" s="117"/>
      <c r="Z331" s="117"/>
    </row>
    <row r="332" spans="1:26" ht="10.5" customHeight="1" x14ac:dyDescent="0.25">
      <c r="A332" s="117"/>
      <c r="B332" s="119"/>
      <c r="C332" s="119"/>
      <c r="D332" s="119"/>
      <c r="E332" s="119"/>
      <c r="F332" s="119"/>
      <c r="G332" s="119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8"/>
      <c r="S332" s="118"/>
      <c r="T332" s="118"/>
      <c r="U332" s="117"/>
      <c r="V332" s="117"/>
      <c r="W332" s="117"/>
      <c r="X332" s="117"/>
      <c r="Y332" s="117"/>
      <c r="Z332" s="117"/>
    </row>
    <row r="333" spans="1:26" ht="10.5" customHeight="1" x14ac:dyDescent="0.25">
      <c r="A333" s="117"/>
      <c r="B333" s="119"/>
      <c r="C333" s="119"/>
      <c r="D333" s="119"/>
      <c r="E333" s="119"/>
      <c r="F333" s="119"/>
      <c r="G333" s="119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8"/>
      <c r="S333" s="118"/>
      <c r="T333" s="118"/>
      <c r="U333" s="117"/>
      <c r="V333" s="117"/>
      <c r="W333" s="117"/>
      <c r="X333" s="117"/>
      <c r="Y333" s="117"/>
      <c r="Z333" s="117"/>
    </row>
    <row r="334" spans="1:26" ht="10.5" customHeight="1" x14ac:dyDescent="0.25">
      <c r="A334" s="117"/>
      <c r="B334" s="119"/>
      <c r="C334" s="119"/>
      <c r="D334" s="119"/>
      <c r="E334" s="119"/>
      <c r="F334" s="119"/>
      <c r="G334" s="119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8"/>
      <c r="S334" s="118"/>
      <c r="T334" s="118"/>
      <c r="U334" s="117"/>
      <c r="V334" s="117"/>
      <c r="W334" s="117"/>
      <c r="X334" s="117"/>
      <c r="Y334" s="117"/>
      <c r="Z334" s="117"/>
    </row>
    <row r="335" spans="1:26" ht="10.5" customHeight="1" x14ac:dyDescent="0.25">
      <c r="A335" s="117"/>
      <c r="B335" s="119"/>
      <c r="C335" s="119"/>
      <c r="D335" s="119"/>
      <c r="E335" s="119"/>
      <c r="F335" s="119"/>
      <c r="G335" s="119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8"/>
      <c r="S335" s="118"/>
      <c r="T335" s="118"/>
      <c r="U335" s="117"/>
      <c r="V335" s="117"/>
      <c r="W335" s="117"/>
      <c r="X335" s="117"/>
      <c r="Y335" s="117"/>
      <c r="Z335" s="117"/>
    </row>
    <row r="336" spans="1:26" ht="10.5" customHeight="1" x14ac:dyDescent="0.25">
      <c r="A336" s="117"/>
      <c r="B336" s="119"/>
      <c r="C336" s="119"/>
      <c r="D336" s="119"/>
      <c r="E336" s="119"/>
      <c r="F336" s="119"/>
      <c r="G336" s="119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8"/>
      <c r="S336" s="118"/>
      <c r="T336" s="118"/>
      <c r="U336" s="117"/>
      <c r="V336" s="117"/>
      <c r="W336" s="117"/>
      <c r="X336" s="117"/>
      <c r="Y336" s="117"/>
      <c r="Z336" s="117"/>
    </row>
    <row r="337" spans="1:26" ht="10.5" customHeight="1" x14ac:dyDescent="0.25">
      <c r="A337" s="117"/>
      <c r="B337" s="119"/>
      <c r="C337" s="119"/>
      <c r="D337" s="119"/>
      <c r="E337" s="119"/>
      <c r="F337" s="119"/>
      <c r="G337" s="119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8"/>
      <c r="S337" s="118"/>
      <c r="T337" s="118"/>
      <c r="U337" s="117"/>
      <c r="V337" s="117"/>
      <c r="W337" s="117"/>
      <c r="X337" s="117"/>
      <c r="Y337" s="117"/>
      <c r="Z337" s="117"/>
    </row>
    <row r="338" spans="1:26" ht="10.5" customHeight="1" x14ac:dyDescent="0.25">
      <c r="A338" s="117"/>
      <c r="B338" s="119"/>
      <c r="C338" s="119"/>
      <c r="D338" s="119"/>
      <c r="E338" s="119"/>
      <c r="F338" s="119"/>
      <c r="G338" s="119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8"/>
      <c r="S338" s="118"/>
      <c r="T338" s="118"/>
      <c r="U338" s="117"/>
      <c r="V338" s="117"/>
      <c r="W338" s="117"/>
      <c r="X338" s="117"/>
      <c r="Y338" s="117"/>
      <c r="Z338" s="117"/>
    </row>
    <row r="339" spans="1:26" ht="10.5" customHeight="1" x14ac:dyDescent="0.25">
      <c r="A339" s="117"/>
      <c r="B339" s="119"/>
      <c r="C339" s="119"/>
      <c r="D339" s="119"/>
      <c r="E339" s="119"/>
      <c r="F339" s="119"/>
      <c r="G339" s="119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8"/>
      <c r="S339" s="118"/>
      <c r="T339" s="118"/>
      <c r="U339" s="117"/>
      <c r="V339" s="117"/>
      <c r="W339" s="117"/>
      <c r="X339" s="117"/>
      <c r="Y339" s="117"/>
      <c r="Z339" s="117"/>
    </row>
    <row r="340" spans="1:26" ht="10.5" customHeight="1" x14ac:dyDescent="0.25">
      <c r="A340" s="117"/>
      <c r="B340" s="119"/>
      <c r="C340" s="119"/>
      <c r="D340" s="119"/>
      <c r="E340" s="119"/>
      <c r="F340" s="119"/>
      <c r="G340" s="119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8"/>
      <c r="S340" s="118"/>
      <c r="T340" s="118"/>
      <c r="U340" s="117"/>
      <c r="V340" s="117"/>
      <c r="W340" s="117"/>
      <c r="X340" s="117"/>
      <c r="Y340" s="117"/>
      <c r="Z340" s="117"/>
    </row>
    <row r="341" spans="1:26" ht="10.5" customHeight="1" x14ac:dyDescent="0.25">
      <c r="A341" s="117"/>
      <c r="B341" s="119"/>
      <c r="C341" s="119"/>
      <c r="D341" s="119"/>
      <c r="E341" s="119"/>
      <c r="F341" s="119"/>
      <c r="G341" s="119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8"/>
      <c r="S341" s="118"/>
      <c r="T341" s="118"/>
      <c r="U341" s="117"/>
      <c r="V341" s="117"/>
      <c r="W341" s="117"/>
      <c r="X341" s="117"/>
      <c r="Y341" s="117"/>
      <c r="Z341" s="117"/>
    </row>
    <row r="342" spans="1:26" ht="10.5" customHeight="1" x14ac:dyDescent="0.25">
      <c r="A342" s="117"/>
      <c r="B342" s="119"/>
      <c r="C342" s="119"/>
      <c r="D342" s="119"/>
      <c r="E342" s="119"/>
      <c r="F342" s="119"/>
      <c r="G342" s="119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8"/>
      <c r="S342" s="118"/>
      <c r="T342" s="118"/>
      <c r="U342" s="117"/>
      <c r="V342" s="117"/>
      <c r="W342" s="117"/>
      <c r="X342" s="117"/>
      <c r="Y342" s="117"/>
      <c r="Z342" s="117"/>
    </row>
    <row r="343" spans="1:26" ht="10.5" customHeight="1" x14ac:dyDescent="0.25">
      <c r="A343" s="117"/>
      <c r="B343" s="119"/>
      <c r="C343" s="119"/>
      <c r="D343" s="119"/>
      <c r="E343" s="119"/>
      <c r="F343" s="119"/>
      <c r="G343" s="119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8"/>
      <c r="S343" s="118"/>
      <c r="T343" s="118"/>
      <c r="U343" s="117"/>
      <c r="V343" s="117"/>
      <c r="W343" s="117"/>
      <c r="X343" s="117"/>
      <c r="Y343" s="117"/>
      <c r="Z343" s="117"/>
    </row>
    <row r="344" spans="1:26" ht="10.5" customHeight="1" x14ac:dyDescent="0.25">
      <c r="A344" s="117"/>
      <c r="B344" s="119"/>
      <c r="C344" s="119"/>
      <c r="D344" s="119"/>
      <c r="E344" s="119"/>
      <c r="F344" s="119"/>
      <c r="G344" s="119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8"/>
      <c r="S344" s="118"/>
      <c r="T344" s="118"/>
      <c r="U344" s="117"/>
      <c r="V344" s="117"/>
      <c r="W344" s="117"/>
      <c r="X344" s="117"/>
      <c r="Y344" s="117"/>
      <c r="Z344" s="117"/>
    </row>
    <row r="345" spans="1:26" ht="10.5" customHeight="1" x14ac:dyDescent="0.25">
      <c r="A345" s="117"/>
      <c r="B345" s="119"/>
      <c r="C345" s="119"/>
      <c r="D345" s="119"/>
      <c r="E345" s="119"/>
      <c r="F345" s="119"/>
      <c r="G345" s="119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8"/>
      <c r="S345" s="118"/>
      <c r="T345" s="118"/>
      <c r="U345" s="117"/>
      <c r="V345" s="117"/>
      <c r="W345" s="117"/>
      <c r="X345" s="117"/>
      <c r="Y345" s="117"/>
      <c r="Z345" s="117"/>
    </row>
    <row r="346" spans="1:26" ht="10.5" customHeight="1" x14ac:dyDescent="0.25">
      <c r="A346" s="117"/>
      <c r="B346" s="119"/>
      <c r="C346" s="119"/>
      <c r="D346" s="119"/>
      <c r="E346" s="119"/>
      <c r="F346" s="119"/>
      <c r="G346" s="119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8"/>
      <c r="S346" s="118"/>
      <c r="T346" s="118"/>
      <c r="U346" s="117"/>
      <c r="V346" s="117"/>
      <c r="W346" s="117"/>
      <c r="X346" s="117"/>
      <c r="Y346" s="117"/>
      <c r="Z346" s="117"/>
    </row>
    <row r="347" spans="1:26" ht="10.5" customHeight="1" x14ac:dyDescent="0.25">
      <c r="A347" s="117"/>
      <c r="B347" s="119"/>
      <c r="C347" s="119"/>
      <c r="D347" s="119"/>
      <c r="E347" s="119"/>
      <c r="F347" s="119"/>
      <c r="G347" s="119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8"/>
      <c r="S347" s="118"/>
      <c r="T347" s="118"/>
      <c r="U347" s="117"/>
      <c r="V347" s="117"/>
      <c r="W347" s="117"/>
      <c r="X347" s="117"/>
      <c r="Y347" s="117"/>
      <c r="Z347" s="117"/>
    </row>
    <row r="348" spans="1:26" ht="10.5" customHeight="1" x14ac:dyDescent="0.25">
      <c r="A348" s="117"/>
      <c r="B348" s="119"/>
      <c r="C348" s="119"/>
      <c r="D348" s="119"/>
      <c r="E348" s="119"/>
      <c r="F348" s="119"/>
      <c r="G348" s="119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8"/>
      <c r="S348" s="118"/>
      <c r="T348" s="118"/>
      <c r="U348" s="117"/>
      <c r="V348" s="117"/>
      <c r="W348" s="117"/>
      <c r="X348" s="117"/>
      <c r="Y348" s="117"/>
      <c r="Z348" s="117"/>
    </row>
    <row r="349" spans="1:26" ht="10.5" customHeight="1" x14ac:dyDescent="0.25">
      <c r="A349" s="117"/>
      <c r="B349" s="119"/>
      <c r="C349" s="119"/>
      <c r="D349" s="119"/>
      <c r="E349" s="119"/>
      <c r="F349" s="119"/>
      <c r="G349" s="119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8"/>
      <c r="S349" s="118"/>
      <c r="T349" s="118"/>
      <c r="U349" s="117"/>
      <c r="V349" s="117"/>
      <c r="W349" s="117"/>
      <c r="X349" s="117"/>
      <c r="Y349" s="117"/>
      <c r="Z349" s="117"/>
    </row>
    <row r="350" spans="1:26" ht="10.5" customHeight="1" x14ac:dyDescent="0.25">
      <c r="A350" s="117"/>
      <c r="B350" s="119"/>
      <c r="C350" s="119"/>
      <c r="D350" s="119"/>
      <c r="E350" s="119"/>
      <c r="F350" s="119"/>
      <c r="G350" s="119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8"/>
      <c r="S350" s="118"/>
      <c r="T350" s="118"/>
      <c r="U350" s="117"/>
      <c r="V350" s="117"/>
      <c r="W350" s="117"/>
      <c r="X350" s="117"/>
      <c r="Y350" s="117"/>
      <c r="Z350" s="117"/>
    </row>
    <row r="351" spans="1:26" ht="10.5" customHeight="1" x14ac:dyDescent="0.25">
      <c r="A351" s="117"/>
      <c r="B351" s="119"/>
      <c r="C351" s="119"/>
      <c r="D351" s="119"/>
      <c r="E351" s="119"/>
      <c r="F351" s="119"/>
      <c r="G351" s="119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8"/>
      <c r="S351" s="118"/>
      <c r="T351" s="118"/>
      <c r="U351" s="117"/>
      <c r="V351" s="117"/>
      <c r="W351" s="117"/>
      <c r="X351" s="117"/>
      <c r="Y351" s="117"/>
      <c r="Z351" s="117"/>
    </row>
    <row r="352" spans="1:26" ht="10.5" customHeight="1" x14ac:dyDescent="0.25">
      <c r="A352" s="117"/>
      <c r="B352" s="119"/>
      <c r="C352" s="119"/>
      <c r="D352" s="119"/>
      <c r="E352" s="119"/>
      <c r="F352" s="119"/>
      <c r="G352" s="119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8"/>
      <c r="S352" s="118"/>
      <c r="T352" s="118"/>
      <c r="U352" s="117"/>
      <c r="V352" s="117"/>
      <c r="W352" s="117"/>
      <c r="X352" s="117"/>
      <c r="Y352" s="117"/>
      <c r="Z352" s="117"/>
    </row>
    <row r="353" spans="1:26" ht="10.5" customHeight="1" x14ac:dyDescent="0.25">
      <c r="A353" s="117"/>
      <c r="B353" s="119"/>
      <c r="C353" s="119"/>
      <c r="D353" s="119"/>
      <c r="E353" s="119"/>
      <c r="F353" s="119"/>
      <c r="G353" s="119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8"/>
      <c r="S353" s="118"/>
      <c r="T353" s="118"/>
      <c r="U353" s="117"/>
      <c r="V353" s="117"/>
      <c r="W353" s="117"/>
      <c r="X353" s="117"/>
      <c r="Y353" s="117"/>
      <c r="Z353" s="117"/>
    </row>
    <row r="354" spans="1:26" ht="10.5" customHeight="1" x14ac:dyDescent="0.25">
      <c r="A354" s="117"/>
      <c r="B354" s="119"/>
      <c r="C354" s="119"/>
      <c r="D354" s="119"/>
      <c r="E354" s="119"/>
      <c r="F354" s="119"/>
      <c r="G354" s="119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8"/>
      <c r="S354" s="118"/>
      <c r="T354" s="118"/>
      <c r="U354" s="117"/>
      <c r="V354" s="117"/>
      <c r="W354" s="117"/>
      <c r="X354" s="117"/>
      <c r="Y354" s="117"/>
      <c r="Z354" s="117"/>
    </row>
    <row r="355" spans="1:26" ht="10.5" customHeight="1" x14ac:dyDescent="0.25">
      <c r="A355" s="117"/>
      <c r="B355" s="119"/>
      <c r="C355" s="119"/>
      <c r="D355" s="119"/>
      <c r="E355" s="119"/>
      <c r="F355" s="119"/>
      <c r="G355" s="119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8"/>
      <c r="S355" s="118"/>
      <c r="T355" s="118"/>
      <c r="U355" s="117"/>
      <c r="V355" s="117"/>
      <c r="W355" s="117"/>
      <c r="X355" s="117"/>
      <c r="Y355" s="117"/>
      <c r="Z355" s="117"/>
    </row>
    <row r="356" spans="1:26" ht="10.5" customHeight="1" x14ac:dyDescent="0.25">
      <c r="A356" s="117"/>
      <c r="B356" s="119"/>
      <c r="C356" s="119"/>
      <c r="D356" s="119"/>
      <c r="E356" s="119"/>
      <c r="F356" s="119"/>
      <c r="G356" s="119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8"/>
      <c r="S356" s="118"/>
      <c r="T356" s="118"/>
      <c r="U356" s="117"/>
      <c r="V356" s="117"/>
      <c r="W356" s="117"/>
      <c r="X356" s="117"/>
      <c r="Y356" s="117"/>
      <c r="Z356" s="117"/>
    </row>
    <row r="357" spans="1:26" ht="10.5" customHeight="1" x14ac:dyDescent="0.25">
      <c r="A357" s="117"/>
      <c r="B357" s="119"/>
      <c r="C357" s="119"/>
      <c r="D357" s="119"/>
      <c r="E357" s="119"/>
      <c r="F357" s="119"/>
      <c r="G357" s="119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8"/>
      <c r="S357" s="118"/>
      <c r="T357" s="118"/>
      <c r="U357" s="117"/>
      <c r="V357" s="117"/>
      <c r="W357" s="117"/>
      <c r="X357" s="117"/>
      <c r="Y357" s="117"/>
      <c r="Z357" s="117"/>
    </row>
    <row r="358" spans="1:26" ht="10.5" customHeight="1" x14ac:dyDescent="0.25">
      <c r="A358" s="117"/>
      <c r="B358" s="119"/>
      <c r="C358" s="119"/>
      <c r="D358" s="119"/>
      <c r="E358" s="119"/>
      <c r="F358" s="119"/>
      <c r="G358" s="119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8"/>
      <c r="S358" s="118"/>
      <c r="T358" s="118"/>
      <c r="U358" s="117"/>
      <c r="V358" s="117"/>
      <c r="W358" s="117"/>
      <c r="X358" s="117"/>
      <c r="Y358" s="117"/>
      <c r="Z358" s="117"/>
    </row>
    <row r="359" spans="1:26" ht="10.5" customHeight="1" x14ac:dyDescent="0.25">
      <c r="A359" s="117"/>
      <c r="B359" s="119"/>
      <c r="C359" s="119"/>
      <c r="D359" s="119"/>
      <c r="E359" s="119"/>
      <c r="F359" s="119"/>
      <c r="G359" s="119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8"/>
      <c r="S359" s="118"/>
      <c r="T359" s="118"/>
      <c r="U359" s="117"/>
      <c r="V359" s="117"/>
      <c r="W359" s="117"/>
      <c r="X359" s="117"/>
      <c r="Y359" s="117"/>
      <c r="Z359" s="117"/>
    </row>
    <row r="360" spans="1:26" ht="10.5" customHeight="1" x14ac:dyDescent="0.25">
      <c r="A360" s="117"/>
      <c r="B360" s="119"/>
      <c r="C360" s="119"/>
      <c r="D360" s="119"/>
      <c r="E360" s="119"/>
      <c r="F360" s="119"/>
      <c r="G360" s="119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8"/>
      <c r="S360" s="118"/>
      <c r="T360" s="118"/>
      <c r="U360" s="117"/>
      <c r="V360" s="117"/>
      <c r="W360" s="117"/>
      <c r="X360" s="117"/>
      <c r="Y360" s="117"/>
      <c r="Z360" s="117"/>
    </row>
    <row r="361" spans="1:26" ht="10.5" customHeight="1" x14ac:dyDescent="0.25">
      <c r="A361" s="117"/>
      <c r="B361" s="119"/>
      <c r="C361" s="119"/>
      <c r="D361" s="119"/>
      <c r="E361" s="119"/>
      <c r="F361" s="119"/>
      <c r="G361" s="119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8"/>
      <c r="S361" s="118"/>
      <c r="T361" s="118"/>
      <c r="U361" s="117"/>
      <c r="V361" s="117"/>
      <c r="W361" s="117"/>
      <c r="X361" s="117"/>
      <c r="Y361" s="117"/>
      <c r="Z361" s="117"/>
    </row>
    <row r="362" spans="1:26" ht="10.5" customHeight="1" x14ac:dyDescent="0.25">
      <c r="A362" s="117"/>
      <c r="B362" s="119"/>
      <c r="C362" s="119"/>
      <c r="D362" s="119"/>
      <c r="E362" s="119"/>
      <c r="F362" s="119"/>
      <c r="G362" s="119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8"/>
      <c r="S362" s="118"/>
      <c r="T362" s="118"/>
      <c r="U362" s="117"/>
      <c r="V362" s="117"/>
      <c r="W362" s="117"/>
      <c r="X362" s="117"/>
      <c r="Y362" s="117"/>
      <c r="Z362" s="117"/>
    </row>
    <row r="363" spans="1:26" ht="10.5" customHeight="1" x14ac:dyDescent="0.25">
      <c r="A363" s="117"/>
      <c r="B363" s="119"/>
      <c r="C363" s="119"/>
      <c r="D363" s="119"/>
      <c r="E363" s="119"/>
      <c r="F363" s="119"/>
      <c r="G363" s="119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8"/>
      <c r="S363" s="118"/>
      <c r="T363" s="118"/>
      <c r="U363" s="117"/>
      <c r="V363" s="117"/>
      <c r="W363" s="117"/>
      <c r="X363" s="117"/>
      <c r="Y363" s="117"/>
      <c r="Z363" s="117"/>
    </row>
    <row r="364" spans="1:26" ht="10.5" customHeight="1" x14ac:dyDescent="0.25">
      <c r="A364" s="117"/>
      <c r="B364" s="119"/>
      <c r="C364" s="119"/>
      <c r="D364" s="119"/>
      <c r="E364" s="119"/>
      <c r="F364" s="119"/>
      <c r="G364" s="119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8"/>
      <c r="S364" s="118"/>
      <c r="T364" s="118"/>
      <c r="U364" s="117"/>
      <c r="V364" s="117"/>
      <c r="W364" s="117"/>
      <c r="X364" s="117"/>
      <c r="Y364" s="117"/>
      <c r="Z364" s="117"/>
    </row>
    <row r="365" spans="1:26" ht="10.5" customHeight="1" x14ac:dyDescent="0.25">
      <c r="A365" s="117"/>
      <c r="B365" s="119"/>
      <c r="C365" s="119"/>
      <c r="D365" s="119"/>
      <c r="E365" s="119"/>
      <c r="F365" s="119"/>
      <c r="G365" s="119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8"/>
      <c r="S365" s="118"/>
      <c r="T365" s="118"/>
      <c r="U365" s="117"/>
      <c r="V365" s="117"/>
      <c r="W365" s="117"/>
      <c r="X365" s="117"/>
      <c r="Y365" s="117"/>
      <c r="Z365" s="117"/>
    </row>
    <row r="366" spans="1:26" ht="10.5" customHeight="1" x14ac:dyDescent="0.25">
      <c r="A366" s="117"/>
      <c r="B366" s="119"/>
      <c r="C366" s="119"/>
      <c r="D366" s="119"/>
      <c r="E366" s="119"/>
      <c r="F366" s="119"/>
      <c r="G366" s="119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8"/>
      <c r="S366" s="118"/>
      <c r="T366" s="118"/>
      <c r="U366" s="117"/>
      <c r="V366" s="117"/>
      <c r="W366" s="117"/>
      <c r="X366" s="117"/>
      <c r="Y366" s="117"/>
      <c r="Z366" s="117"/>
    </row>
    <row r="367" spans="1:26" ht="10.5" customHeight="1" x14ac:dyDescent="0.25">
      <c r="A367" s="117"/>
      <c r="B367" s="119"/>
      <c r="C367" s="119"/>
      <c r="D367" s="119"/>
      <c r="E367" s="119"/>
      <c r="F367" s="119"/>
      <c r="G367" s="119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8"/>
      <c r="S367" s="118"/>
      <c r="T367" s="118"/>
      <c r="U367" s="117"/>
      <c r="V367" s="117"/>
      <c r="W367" s="117"/>
      <c r="X367" s="117"/>
      <c r="Y367" s="117"/>
      <c r="Z367" s="117"/>
    </row>
    <row r="368" spans="1:26" ht="10.5" customHeight="1" x14ac:dyDescent="0.25">
      <c r="A368" s="117"/>
      <c r="B368" s="119"/>
      <c r="C368" s="119"/>
      <c r="D368" s="119"/>
      <c r="E368" s="119"/>
      <c r="F368" s="119"/>
      <c r="G368" s="119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8"/>
      <c r="S368" s="118"/>
      <c r="T368" s="118"/>
      <c r="U368" s="117"/>
      <c r="V368" s="117"/>
      <c r="W368" s="117"/>
      <c r="X368" s="117"/>
      <c r="Y368" s="117"/>
      <c r="Z368" s="117"/>
    </row>
    <row r="369" spans="1:26" ht="10.5" customHeight="1" x14ac:dyDescent="0.25">
      <c r="A369" s="117"/>
      <c r="B369" s="119"/>
      <c r="C369" s="119"/>
      <c r="D369" s="119"/>
      <c r="E369" s="119"/>
      <c r="F369" s="119"/>
      <c r="G369" s="119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8"/>
      <c r="S369" s="118"/>
      <c r="T369" s="118"/>
      <c r="U369" s="117"/>
      <c r="V369" s="117"/>
      <c r="W369" s="117"/>
      <c r="X369" s="117"/>
      <c r="Y369" s="117"/>
      <c r="Z369" s="117"/>
    </row>
    <row r="370" spans="1:26" ht="10.5" customHeight="1" x14ac:dyDescent="0.25">
      <c r="A370" s="117"/>
      <c r="B370" s="119"/>
      <c r="C370" s="119"/>
      <c r="D370" s="119"/>
      <c r="E370" s="119"/>
      <c r="F370" s="119"/>
      <c r="G370" s="119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8"/>
      <c r="S370" s="118"/>
      <c r="T370" s="118"/>
      <c r="U370" s="117"/>
      <c r="V370" s="117"/>
      <c r="W370" s="117"/>
      <c r="X370" s="117"/>
      <c r="Y370" s="117"/>
      <c r="Z370" s="117"/>
    </row>
    <row r="371" spans="1:26" ht="10.5" customHeight="1" x14ac:dyDescent="0.25">
      <c r="A371" s="117"/>
      <c r="B371" s="119"/>
      <c r="C371" s="119"/>
      <c r="D371" s="119"/>
      <c r="E371" s="119"/>
      <c r="F371" s="119"/>
      <c r="G371" s="119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8"/>
      <c r="S371" s="118"/>
      <c r="T371" s="118"/>
      <c r="U371" s="117"/>
      <c r="V371" s="117"/>
      <c r="W371" s="117"/>
      <c r="X371" s="117"/>
      <c r="Y371" s="117"/>
      <c r="Z371" s="117"/>
    </row>
    <row r="372" spans="1:26" ht="10.5" customHeight="1" x14ac:dyDescent="0.25">
      <c r="A372" s="117"/>
      <c r="B372" s="119"/>
      <c r="C372" s="119"/>
      <c r="D372" s="119"/>
      <c r="E372" s="119"/>
      <c r="F372" s="119"/>
      <c r="G372" s="119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8"/>
      <c r="S372" s="118"/>
      <c r="T372" s="118"/>
      <c r="U372" s="117"/>
      <c r="V372" s="117"/>
      <c r="W372" s="117"/>
      <c r="X372" s="117"/>
      <c r="Y372" s="117"/>
      <c r="Z372" s="117"/>
    </row>
    <row r="373" spans="1:26" ht="10.5" customHeight="1" x14ac:dyDescent="0.25">
      <c r="A373" s="117"/>
      <c r="B373" s="119"/>
      <c r="C373" s="119"/>
      <c r="D373" s="119"/>
      <c r="E373" s="119"/>
      <c r="F373" s="119"/>
      <c r="G373" s="119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8"/>
      <c r="S373" s="118"/>
      <c r="T373" s="118"/>
      <c r="U373" s="117"/>
      <c r="V373" s="117"/>
      <c r="W373" s="117"/>
      <c r="X373" s="117"/>
      <c r="Y373" s="117"/>
      <c r="Z373" s="117"/>
    </row>
    <row r="374" spans="1:26" ht="10.5" customHeight="1" x14ac:dyDescent="0.25">
      <c r="A374" s="117"/>
      <c r="B374" s="119"/>
      <c r="C374" s="119"/>
      <c r="D374" s="119"/>
      <c r="E374" s="119"/>
      <c r="F374" s="119"/>
      <c r="G374" s="119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8"/>
      <c r="S374" s="118"/>
      <c r="T374" s="118"/>
      <c r="U374" s="117"/>
      <c r="V374" s="117"/>
      <c r="W374" s="117"/>
      <c r="X374" s="117"/>
      <c r="Y374" s="117"/>
      <c r="Z374" s="117"/>
    </row>
    <row r="375" spans="1:26" ht="10.5" customHeight="1" x14ac:dyDescent="0.25">
      <c r="A375" s="117"/>
      <c r="B375" s="119"/>
      <c r="C375" s="119"/>
      <c r="D375" s="119"/>
      <c r="E375" s="119"/>
      <c r="F375" s="119"/>
      <c r="G375" s="119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8"/>
      <c r="S375" s="118"/>
      <c r="T375" s="118"/>
      <c r="U375" s="117"/>
      <c r="V375" s="117"/>
      <c r="W375" s="117"/>
      <c r="X375" s="117"/>
      <c r="Y375" s="117"/>
      <c r="Z375" s="117"/>
    </row>
    <row r="376" spans="1:26" ht="10.5" customHeight="1" x14ac:dyDescent="0.25">
      <c r="A376" s="117"/>
      <c r="B376" s="119"/>
      <c r="C376" s="119"/>
      <c r="D376" s="119"/>
      <c r="E376" s="119"/>
      <c r="F376" s="119"/>
      <c r="G376" s="119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8"/>
      <c r="S376" s="118"/>
      <c r="T376" s="118"/>
      <c r="U376" s="117"/>
      <c r="V376" s="117"/>
      <c r="W376" s="117"/>
      <c r="X376" s="117"/>
      <c r="Y376" s="117"/>
      <c r="Z376" s="117"/>
    </row>
    <row r="377" spans="1:26" ht="10.5" customHeight="1" x14ac:dyDescent="0.25">
      <c r="A377" s="117"/>
      <c r="B377" s="119"/>
      <c r="C377" s="119"/>
      <c r="D377" s="119"/>
      <c r="E377" s="119"/>
      <c r="F377" s="119"/>
      <c r="G377" s="119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8"/>
      <c r="S377" s="118"/>
      <c r="T377" s="118"/>
      <c r="U377" s="117"/>
      <c r="V377" s="117"/>
      <c r="W377" s="117"/>
      <c r="X377" s="117"/>
      <c r="Y377" s="117"/>
      <c r="Z377" s="117"/>
    </row>
    <row r="378" spans="1:26" ht="10.5" customHeight="1" x14ac:dyDescent="0.25">
      <c r="A378" s="117"/>
      <c r="B378" s="119"/>
      <c r="C378" s="119"/>
      <c r="D378" s="119"/>
      <c r="E378" s="119"/>
      <c r="F378" s="119"/>
      <c r="G378" s="119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8"/>
      <c r="S378" s="118"/>
      <c r="T378" s="118"/>
      <c r="U378" s="117"/>
      <c r="V378" s="117"/>
      <c r="W378" s="117"/>
      <c r="X378" s="117"/>
      <c r="Y378" s="117"/>
      <c r="Z378" s="117"/>
    </row>
    <row r="379" spans="1:26" ht="10.5" customHeight="1" x14ac:dyDescent="0.25">
      <c r="A379" s="117"/>
      <c r="B379" s="119"/>
      <c r="C379" s="119"/>
      <c r="D379" s="119"/>
      <c r="E379" s="119"/>
      <c r="F379" s="119"/>
      <c r="G379" s="119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8"/>
      <c r="S379" s="118"/>
      <c r="T379" s="118"/>
      <c r="U379" s="117"/>
      <c r="V379" s="117"/>
      <c r="W379" s="117"/>
      <c r="X379" s="117"/>
      <c r="Y379" s="117"/>
      <c r="Z379" s="117"/>
    </row>
    <row r="380" spans="1:26" ht="10.5" customHeight="1" x14ac:dyDescent="0.25">
      <c r="A380" s="117"/>
      <c r="B380" s="119"/>
      <c r="C380" s="119"/>
      <c r="D380" s="119"/>
      <c r="E380" s="119"/>
      <c r="F380" s="119"/>
      <c r="G380" s="119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8"/>
      <c r="S380" s="118"/>
      <c r="T380" s="118"/>
      <c r="U380" s="117"/>
      <c r="V380" s="117"/>
      <c r="W380" s="117"/>
      <c r="X380" s="117"/>
      <c r="Y380" s="117"/>
      <c r="Z380" s="117"/>
    </row>
    <row r="381" spans="1:26" ht="10.5" customHeight="1" x14ac:dyDescent="0.25">
      <c r="A381" s="117"/>
      <c r="B381" s="119"/>
      <c r="C381" s="119"/>
      <c r="D381" s="119"/>
      <c r="E381" s="119"/>
      <c r="F381" s="119"/>
      <c r="G381" s="119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8"/>
      <c r="S381" s="118"/>
      <c r="T381" s="118"/>
      <c r="U381" s="117"/>
      <c r="V381" s="117"/>
      <c r="W381" s="117"/>
      <c r="X381" s="117"/>
      <c r="Y381" s="117"/>
      <c r="Z381" s="117"/>
    </row>
    <row r="382" spans="1:26" ht="10.5" customHeight="1" x14ac:dyDescent="0.25">
      <c r="A382" s="117"/>
      <c r="B382" s="119"/>
      <c r="C382" s="119"/>
      <c r="D382" s="119"/>
      <c r="E382" s="119"/>
      <c r="F382" s="119"/>
      <c r="G382" s="119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8"/>
      <c r="S382" s="118"/>
      <c r="T382" s="118"/>
      <c r="U382" s="117"/>
      <c r="V382" s="117"/>
      <c r="W382" s="117"/>
      <c r="X382" s="117"/>
      <c r="Y382" s="117"/>
      <c r="Z382" s="117"/>
    </row>
    <row r="383" spans="1:26" ht="10.5" customHeight="1" x14ac:dyDescent="0.25">
      <c r="A383" s="117"/>
      <c r="B383" s="119"/>
      <c r="C383" s="119"/>
      <c r="D383" s="119"/>
      <c r="E383" s="119"/>
      <c r="F383" s="119"/>
      <c r="G383" s="119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8"/>
      <c r="S383" s="118"/>
      <c r="T383" s="118"/>
      <c r="U383" s="117"/>
      <c r="V383" s="117"/>
      <c r="W383" s="117"/>
      <c r="X383" s="117"/>
      <c r="Y383" s="117"/>
      <c r="Z383" s="117"/>
    </row>
    <row r="384" spans="1:26" ht="10.5" customHeight="1" x14ac:dyDescent="0.25">
      <c r="A384" s="117"/>
      <c r="B384" s="119"/>
      <c r="C384" s="119"/>
      <c r="D384" s="119"/>
      <c r="E384" s="119"/>
      <c r="F384" s="119"/>
      <c r="G384" s="119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8"/>
      <c r="S384" s="118"/>
      <c r="T384" s="118"/>
      <c r="U384" s="117"/>
      <c r="V384" s="117"/>
      <c r="W384" s="117"/>
      <c r="X384" s="117"/>
      <c r="Y384" s="117"/>
      <c r="Z384" s="117"/>
    </row>
    <row r="385" spans="1:26" ht="10.5" customHeight="1" x14ac:dyDescent="0.25">
      <c r="A385" s="117"/>
      <c r="B385" s="119"/>
      <c r="C385" s="119"/>
      <c r="D385" s="119"/>
      <c r="E385" s="119"/>
      <c r="F385" s="119"/>
      <c r="G385" s="119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8"/>
      <c r="S385" s="118"/>
      <c r="T385" s="118"/>
      <c r="U385" s="117"/>
      <c r="V385" s="117"/>
      <c r="W385" s="117"/>
      <c r="X385" s="117"/>
      <c r="Y385" s="117"/>
      <c r="Z385" s="117"/>
    </row>
    <row r="386" spans="1:26" ht="10.5" customHeight="1" x14ac:dyDescent="0.25">
      <c r="A386" s="117"/>
      <c r="B386" s="119"/>
      <c r="C386" s="119"/>
      <c r="D386" s="119"/>
      <c r="E386" s="119"/>
      <c r="F386" s="119"/>
      <c r="G386" s="119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8"/>
      <c r="S386" s="118"/>
      <c r="T386" s="118"/>
      <c r="U386" s="117"/>
      <c r="V386" s="117"/>
      <c r="W386" s="117"/>
      <c r="X386" s="117"/>
      <c r="Y386" s="117"/>
      <c r="Z386" s="117"/>
    </row>
    <row r="387" spans="1:26" ht="10.5" customHeight="1" x14ac:dyDescent="0.25">
      <c r="A387" s="117"/>
      <c r="B387" s="119"/>
      <c r="C387" s="119"/>
      <c r="D387" s="119"/>
      <c r="E387" s="119"/>
      <c r="F387" s="119"/>
      <c r="G387" s="119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8"/>
      <c r="S387" s="118"/>
      <c r="T387" s="118"/>
      <c r="U387" s="117"/>
      <c r="V387" s="117"/>
      <c r="W387" s="117"/>
      <c r="X387" s="117"/>
      <c r="Y387" s="117"/>
      <c r="Z387" s="117"/>
    </row>
    <row r="388" spans="1:26" ht="10.5" customHeight="1" x14ac:dyDescent="0.25">
      <c r="A388" s="117"/>
      <c r="B388" s="119"/>
      <c r="C388" s="119"/>
      <c r="D388" s="119"/>
      <c r="E388" s="119"/>
      <c r="F388" s="119"/>
      <c r="G388" s="119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8"/>
      <c r="S388" s="118"/>
      <c r="T388" s="118"/>
      <c r="U388" s="117"/>
      <c r="V388" s="117"/>
      <c r="W388" s="117"/>
      <c r="X388" s="117"/>
      <c r="Y388" s="117"/>
      <c r="Z388" s="117"/>
    </row>
    <row r="389" spans="1:26" ht="10.5" customHeight="1" x14ac:dyDescent="0.25">
      <c r="A389" s="117"/>
      <c r="B389" s="119"/>
      <c r="C389" s="119"/>
      <c r="D389" s="119"/>
      <c r="E389" s="119"/>
      <c r="F389" s="119"/>
      <c r="G389" s="119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8"/>
      <c r="S389" s="118"/>
      <c r="T389" s="118"/>
      <c r="U389" s="117"/>
      <c r="V389" s="117"/>
      <c r="W389" s="117"/>
      <c r="X389" s="117"/>
      <c r="Y389" s="117"/>
      <c r="Z389" s="117"/>
    </row>
    <row r="390" spans="1:26" ht="10.5" customHeight="1" x14ac:dyDescent="0.25">
      <c r="A390" s="117"/>
      <c r="B390" s="119"/>
      <c r="C390" s="119"/>
      <c r="D390" s="119"/>
      <c r="E390" s="119"/>
      <c r="F390" s="119"/>
      <c r="G390" s="119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8"/>
      <c r="S390" s="118"/>
      <c r="T390" s="118"/>
      <c r="U390" s="117"/>
      <c r="V390" s="117"/>
      <c r="W390" s="117"/>
      <c r="X390" s="117"/>
      <c r="Y390" s="117"/>
      <c r="Z390" s="117"/>
    </row>
    <row r="391" spans="1:26" ht="10.5" customHeight="1" x14ac:dyDescent="0.25">
      <c r="A391" s="117"/>
      <c r="B391" s="119"/>
      <c r="C391" s="119"/>
      <c r="D391" s="119"/>
      <c r="E391" s="119"/>
      <c r="F391" s="119"/>
      <c r="G391" s="119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8"/>
      <c r="S391" s="118"/>
      <c r="T391" s="118"/>
      <c r="U391" s="117"/>
      <c r="V391" s="117"/>
      <c r="W391" s="117"/>
      <c r="X391" s="117"/>
      <c r="Y391" s="117"/>
      <c r="Z391" s="117"/>
    </row>
    <row r="392" spans="1:26" ht="10.5" customHeight="1" x14ac:dyDescent="0.25">
      <c r="A392" s="117"/>
      <c r="B392" s="119"/>
      <c r="C392" s="119"/>
      <c r="D392" s="119"/>
      <c r="E392" s="119"/>
      <c r="F392" s="119"/>
      <c r="G392" s="119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8"/>
      <c r="S392" s="118"/>
      <c r="T392" s="118"/>
      <c r="U392" s="117"/>
      <c r="V392" s="117"/>
      <c r="W392" s="117"/>
      <c r="X392" s="117"/>
      <c r="Y392" s="117"/>
      <c r="Z392" s="117"/>
    </row>
    <row r="393" spans="1:26" ht="10.5" customHeight="1" x14ac:dyDescent="0.25">
      <c r="A393" s="117"/>
      <c r="B393" s="119"/>
      <c r="C393" s="119"/>
      <c r="D393" s="119"/>
      <c r="E393" s="119"/>
      <c r="F393" s="119"/>
      <c r="G393" s="119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8"/>
      <c r="S393" s="118"/>
      <c r="T393" s="118"/>
      <c r="U393" s="117"/>
      <c r="V393" s="117"/>
      <c r="W393" s="117"/>
      <c r="X393" s="117"/>
      <c r="Y393" s="117"/>
      <c r="Z393" s="117"/>
    </row>
    <row r="394" spans="1:26" ht="10.5" customHeight="1" x14ac:dyDescent="0.25">
      <c r="A394" s="117"/>
      <c r="B394" s="119"/>
      <c r="C394" s="119"/>
      <c r="D394" s="119"/>
      <c r="E394" s="119"/>
      <c r="F394" s="119"/>
      <c r="G394" s="119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8"/>
      <c r="S394" s="118"/>
      <c r="T394" s="118"/>
      <c r="U394" s="117"/>
      <c r="V394" s="117"/>
      <c r="W394" s="117"/>
      <c r="X394" s="117"/>
      <c r="Y394" s="117"/>
      <c r="Z394" s="117"/>
    </row>
    <row r="395" spans="1:26" ht="10.5" customHeight="1" x14ac:dyDescent="0.25">
      <c r="A395" s="117"/>
      <c r="B395" s="119"/>
      <c r="C395" s="119"/>
      <c r="D395" s="119"/>
      <c r="E395" s="119"/>
      <c r="F395" s="119"/>
      <c r="G395" s="119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8"/>
      <c r="S395" s="118"/>
      <c r="T395" s="118"/>
      <c r="U395" s="117"/>
      <c r="V395" s="117"/>
      <c r="W395" s="117"/>
      <c r="X395" s="117"/>
      <c r="Y395" s="117"/>
      <c r="Z395" s="117"/>
    </row>
    <row r="396" spans="1:26" ht="10.5" customHeight="1" x14ac:dyDescent="0.25">
      <c r="A396" s="117"/>
      <c r="B396" s="119"/>
      <c r="C396" s="119"/>
      <c r="D396" s="119"/>
      <c r="E396" s="119"/>
      <c r="F396" s="119"/>
      <c r="G396" s="119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8"/>
      <c r="S396" s="118"/>
      <c r="T396" s="118"/>
      <c r="U396" s="117"/>
      <c r="V396" s="117"/>
      <c r="W396" s="117"/>
      <c r="X396" s="117"/>
      <c r="Y396" s="117"/>
      <c r="Z396" s="117"/>
    </row>
    <row r="397" spans="1:26" ht="10.5" customHeight="1" x14ac:dyDescent="0.25">
      <c r="A397" s="117"/>
      <c r="B397" s="119"/>
      <c r="C397" s="119"/>
      <c r="D397" s="119"/>
      <c r="E397" s="119"/>
      <c r="F397" s="119"/>
      <c r="G397" s="119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8"/>
      <c r="S397" s="118"/>
      <c r="T397" s="118"/>
      <c r="U397" s="117"/>
      <c r="V397" s="117"/>
      <c r="W397" s="117"/>
      <c r="X397" s="117"/>
      <c r="Y397" s="117"/>
      <c r="Z397" s="117"/>
    </row>
    <row r="398" spans="1:26" ht="10.5" customHeight="1" x14ac:dyDescent="0.25">
      <c r="A398" s="117"/>
      <c r="B398" s="119"/>
      <c r="C398" s="119"/>
      <c r="D398" s="119"/>
      <c r="E398" s="119"/>
      <c r="F398" s="119"/>
      <c r="G398" s="119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8"/>
      <c r="S398" s="118"/>
      <c r="T398" s="118"/>
      <c r="U398" s="117"/>
      <c r="V398" s="117"/>
      <c r="W398" s="117"/>
      <c r="X398" s="117"/>
      <c r="Y398" s="117"/>
      <c r="Z398" s="117"/>
    </row>
    <row r="399" spans="1:26" ht="10.5" customHeight="1" x14ac:dyDescent="0.25">
      <c r="A399" s="117"/>
      <c r="B399" s="119"/>
      <c r="C399" s="119"/>
      <c r="D399" s="119"/>
      <c r="E399" s="119"/>
      <c r="F399" s="119"/>
      <c r="G399" s="119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8"/>
      <c r="S399" s="118"/>
      <c r="T399" s="118"/>
      <c r="U399" s="117"/>
      <c r="V399" s="117"/>
      <c r="W399" s="117"/>
      <c r="X399" s="117"/>
      <c r="Y399" s="117"/>
      <c r="Z399" s="117"/>
    </row>
    <row r="400" spans="1:26" ht="10.5" customHeight="1" x14ac:dyDescent="0.25">
      <c r="A400" s="117"/>
      <c r="B400" s="119"/>
      <c r="C400" s="119"/>
      <c r="D400" s="119"/>
      <c r="E400" s="119"/>
      <c r="F400" s="119"/>
      <c r="G400" s="119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8"/>
      <c r="S400" s="118"/>
      <c r="T400" s="118"/>
      <c r="U400" s="117"/>
      <c r="V400" s="117"/>
      <c r="W400" s="117"/>
      <c r="X400" s="117"/>
      <c r="Y400" s="117"/>
      <c r="Z400" s="117"/>
    </row>
    <row r="401" spans="1:26" ht="10.5" customHeight="1" x14ac:dyDescent="0.25">
      <c r="A401" s="117"/>
      <c r="B401" s="119"/>
      <c r="C401" s="119"/>
      <c r="D401" s="119"/>
      <c r="E401" s="119"/>
      <c r="F401" s="119"/>
      <c r="G401" s="119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8"/>
      <c r="S401" s="118"/>
      <c r="T401" s="118"/>
      <c r="U401" s="117"/>
      <c r="V401" s="117"/>
      <c r="W401" s="117"/>
      <c r="X401" s="117"/>
      <c r="Y401" s="117"/>
      <c r="Z401" s="117"/>
    </row>
    <row r="402" spans="1:26" ht="10.5" customHeight="1" x14ac:dyDescent="0.25">
      <c r="A402" s="117"/>
      <c r="B402" s="119"/>
      <c r="C402" s="119"/>
      <c r="D402" s="119"/>
      <c r="E402" s="119"/>
      <c r="F402" s="119"/>
      <c r="G402" s="119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8"/>
      <c r="S402" s="118"/>
      <c r="T402" s="118"/>
      <c r="U402" s="117"/>
      <c r="V402" s="117"/>
      <c r="W402" s="117"/>
      <c r="X402" s="117"/>
      <c r="Y402" s="117"/>
      <c r="Z402" s="117"/>
    </row>
    <row r="403" spans="1:26" ht="10.5" customHeight="1" x14ac:dyDescent="0.25">
      <c r="A403" s="117"/>
      <c r="B403" s="119"/>
      <c r="C403" s="119"/>
      <c r="D403" s="119"/>
      <c r="E403" s="119"/>
      <c r="F403" s="119"/>
      <c r="G403" s="119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8"/>
      <c r="S403" s="118"/>
      <c r="T403" s="118"/>
      <c r="U403" s="117"/>
      <c r="V403" s="117"/>
      <c r="W403" s="117"/>
      <c r="X403" s="117"/>
      <c r="Y403" s="117"/>
      <c r="Z403" s="117"/>
    </row>
    <row r="404" spans="1:26" ht="10.5" customHeight="1" x14ac:dyDescent="0.25">
      <c r="A404" s="117"/>
      <c r="B404" s="119"/>
      <c r="C404" s="119"/>
      <c r="D404" s="119"/>
      <c r="E404" s="119"/>
      <c r="F404" s="119"/>
      <c r="G404" s="119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8"/>
      <c r="S404" s="118"/>
      <c r="T404" s="118"/>
      <c r="U404" s="117"/>
      <c r="V404" s="117"/>
      <c r="W404" s="117"/>
      <c r="X404" s="117"/>
      <c r="Y404" s="117"/>
      <c r="Z404" s="117"/>
    </row>
    <row r="405" spans="1:26" ht="10.5" customHeight="1" x14ac:dyDescent="0.25">
      <c r="A405" s="117"/>
      <c r="B405" s="119"/>
      <c r="C405" s="119"/>
      <c r="D405" s="119"/>
      <c r="E405" s="119"/>
      <c r="F405" s="119"/>
      <c r="G405" s="119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8"/>
      <c r="S405" s="118"/>
      <c r="T405" s="118"/>
      <c r="U405" s="117"/>
      <c r="V405" s="117"/>
      <c r="W405" s="117"/>
      <c r="X405" s="117"/>
      <c r="Y405" s="117"/>
      <c r="Z405" s="117"/>
    </row>
    <row r="406" spans="1:26" ht="10.5" customHeight="1" x14ac:dyDescent="0.25">
      <c r="A406" s="117"/>
      <c r="B406" s="119"/>
      <c r="C406" s="119"/>
      <c r="D406" s="119"/>
      <c r="E406" s="119"/>
      <c r="F406" s="119"/>
      <c r="G406" s="119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8"/>
      <c r="S406" s="118"/>
      <c r="T406" s="118"/>
      <c r="U406" s="117"/>
      <c r="V406" s="117"/>
      <c r="W406" s="117"/>
      <c r="X406" s="117"/>
      <c r="Y406" s="117"/>
      <c r="Z406" s="117"/>
    </row>
    <row r="407" spans="1:26" ht="10.5" customHeight="1" x14ac:dyDescent="0.25">
      <c r="A407" s="117"/>
      <c r="B407" s="119"/>
      <c r="C407" s="119"/>
      <c r="D407" s="119"/>
      <c r="E407" s="119"/>
      <c r="F407" s="119"/>
      <c r="G407" s="119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8"/>
      <c r="S407" s="118"/>
      <c r="T407" s="118"/>
      <c r="U407" s="117"/>
      <c r="V407" s="117"/>
      <c r="W407" s="117"/>
      <c r="X407" s="117"/>
      <c r="Y407" s="117"/>
      <c r="Z407" s="117"/>
    </row>
    <row r="408" spans="1:26" ht="10.5" customHeight="1" x14ac:dyDescent="0.25">
      <c r="A408" s="117"/>
      <c r="B408" s="119"/>
      <c r="C408" s="119"/>
      <c r="D408" s="119"/>
      <c r="E408" s="119"/>
      <c r="F408" s="119"/>
      <c r="G408" s="119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8"/>
      <c r="S408" s="118"/>
      <c r="T408" s="118"/>
      <c r="U408" s="117"/>
      <c r="V408" s="117"/>
      <c r="W408" s="117"/>
      <c r="X408" s="117"/>
      <c r="Y408" s="117"/>
      <c r="Z408" s="117"/>
    </row>
    <row r="409" spans="1:26" ht="10.5" customHeight="1" x14ac:dyDescent="0.25">
      <c r="A409" s="117"/>
      <c r="B409" s="119"/>
      <c r="C409" s="119"/>
      <c r="D409" s="119"/>
      <c r="E409" s="119"/>
      <c r="F409" s="119"/>
      <c r="G409" s="119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8"/>
      <c r="S409" s="118"/>
      <c r="T409" s="118"/>
      <c r="U409" s="117"/>
      <c r="V409" s="117"/>
      <c r="W409" s="117"/>
      <c r="X409" s="117"/>
      <c r="Y409" s="117"/>
      <c r="Z409" s="117"/>
    </row>
    <row r="410" spans="1:26" ht="10.5" customHeight="1" x14ac:dyDescent="0.25">
      <c r="A410" s="117"/>
      <c r="B410" s="119"/>
      <c r="C410" s="119"/>
      <c r="D410" s="119"/>
      <c r="E410" s="119"/>
      <c r="F410" s="119"/>
      <c r="G410" s="119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8"/>
      <c r="S410" s="118"/>
      <c r="T410" s="118"/>
      <c r="U410" s="117"/>
      <c r="V410" s="117"/>
      <c r="W410" s="117"/>
      <c r="X410" s="117"/>
      <c r="Y410" s="117"/>
      <c r="Z410" s="117"/>
    </row>
    <row r="411" spans="1:26" ht="10.5" customHeight="1" x14ac:dyDescent="0.25">
      <c r="A411" s="117"/>
      <c r="B411" s="119"/>
      <c r="C411" s="119"/>
      <c r="D411" s="119"/>
      <c r="E411" s="119"/>
      <c r="F411" s="119"/>
      <c r="G411" s="119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8"/>
      <c r="S411" s="118"/>
      <c r="T411" s="118"/>
      <c r="U411" s="117"/>
      <c r="V411" s="117"/>
      <c r="W411" s="117"/>
      <c r="X411" s="117"/>
      <c r="Y411" s="117"/>
      <c r="Z411" s="117"/>
    </row>
    <row r="412" spans="1:26" ht="10.5" customHeight="1" x14ac:dyDescent="0.25">
      <c r="A412" s="117"/>
      <c r="B412" s="119"/>
      <c r="C412" s="119"/>
      <c r="D412" s="119"/>
      <c r="E412" s="119"/>
      <c r="F412" s="119"/>
      <c r="G412" s="119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8"/>
      <c r="S412" s="118"/>
      <c r="T412" s="118"/>
      <c r="U412" s="117"/>
      <c r="V412" s="117"/>
      <c r="W412" s="117"/>
      <c r="X412" s="117"/>
      <c r="Y412" s="117"/>
      <c r="Z412" s="117"/>
    </row>
    <row r="413" spans="1:26" ht="10.5" customHeight="1" x14ac:dyDescent="0.25">
      <c r="A413" s="117"/>
      <c r="B413" s="119"/>
      <c r="C413" s="119"/>
      <c r="D413" s="119"/>
      <c r="E413" s="119"/>
      <c r="F413" s="119"/>
      <c r="G413" s="119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8"/>
      <c r="S413" s="118"/>
      <c r="T413" s="118"/>
      <c r="U413" s="117"/>
      <c r="V413" s="117"/>
      <c r="W413" s="117"/>
      <c r="X413" s="117"/>
      <c r="Y413" s="117"/>
      <c r="Z413" s="117"/>
    </row>
    <row r="414" spans="1:26" ht="10.5" customHeight="1" x14ac:dyDescent="0.25">
      <c r="A414" s="117"/>
      <c r="B414" s="119"/>
      <c r="C414" s="119"/>
      <c r="D414" s="119"/>
      <c r="E414" s="119"/>
      <c r="F414" s="119"/>
      <c r="G414" s="119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8"/>
      <c r="S414" s="118"/>
      <c r="T414" s="118"/>
      <c r="U414" s="117"/>
      <c r="V414" s="117"/>
      <c r="W414" s="117"/>
      <c r="X414" s="117"/>
      <c r="Y414" s="117"/>
      <c r="Z414" s="117"/>
    </row>
    <row r="415" spans="1:26" ht="10.5" customHeight="1" x14ac:dyDescent="0.25">
      <c r="A415" s="117"/>
      <c r="B415" s="119"/>
      <c r="C415" s="119"/>
      <c r="D415" s="119"/>
      <c r="E415" s="119"/>
      <c r="F415" s="119"/>
      <c r="G415" s="119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8"/>
      <c r="S415" s="118"/>
      <c r="T415" s="118"/>
      <c r="U415" s="117"/>
      <c r="V415" s="117"/>
      <c r="W415" s="117"/>
      <c r="X415" s="117"/>
      <c r="Y415" s="117"/>
      <c r="Z415" s="117"/>
    </row>
    <row r="416" spans="1:26" ht="10.5" customHeight="1" x14ac:dyDescent="0.25">
      <c r="A416" s="117"/>
      <c r="B416" s="119"/>
      <c r="C416" s="119"/>
      <c r="D416" s="119"/>
      <c r="E416" s="119"/>
      <c r="F416" s="119"/>
      <c r="G416" s="119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8"/>
      <c r="S416" s="118"/>
      <c r="T416" s="118"/>
      <c r="U416" s="117"/>
      <c r="V416" s="117"/>
      <c r="W416" s="117"/>
      <c r="X416" s="117"/>
      <c r="Y416" s="117"/>
      <c r="Z416" s="117"/>
    </row>
    <row r="417" spans="1:26" ht="10.5" customHeight="1" x14ac:dyDescent="0.25">
      <c r="A417" s="117"/>
      <c r="B417" s="119"/>
      <c r="C417" s="119"/>
      <c r="D417" s="119"/>
      <c r="E417" s="119"/>
      <c r="F417" s="119"/>
      <c r="G417" s="119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8"/>
      <c r="S417" s="118"/>
      <c r="T417" s="118"/>
      <c r="U417" s="117"/>
      <c r="V417" s="117"/>
      <c r="W417" s="117"/>
      <c r="X417" s="117"/>
      <c r="Y417" s="117"/>
      <c r="Z417" s="117"/>
    </row>
    <row r="418" spans="1:26" ht="10.5" customHeight="1" x14ac:dyDescent="0.25">
      <c r="A418" s="117"/>
      <c r="B418" s="119"/>
      <c r="C418" s="119"/>
      <c r="D418" s="119"/>
      <c r="E418" s="119"/>
      <c r="F418" s="119"/>
      <c r="G418" s="119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8"/>
      <c r="S418" s="118"/>
      <c r="T418" s="118"/>
      <c r="U418" s="117"/>
      <c r="V418" s="117"/>
      <c r="W418" s="117"/>
      <c r="X418" s="117"/>
      <c r="Y418" s="117"/>
      <c r="Z418" s="117"/>
    </row>
    <row r="419" spans="1:26" ht="10.5" customHeight="1" x14ac:dyDescent="0.25">
      <c r="A419" s="117"/>
      <c r="B419" s="119"/>
      <c r="C419" s="119"/>
      <c r="D419" s="119"/>
      <c r="E419" s="119"/>
      <c r="F419" s="119"/>
      <c r="G419" s="119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8"/>
      <c r="S419" s="118"/>
      <c r="T419" s="118"/>
      <c r="U419" s="117"/>
      <c r="V419" s="117"/>
      <c r="W419" s="117"/>
      <c r="X419" s="117"/>
      <c r="Y419" s="117"/>
      <c r="Z419" s="117"/>
    </row>
    <row r="420" spans="1:26" ht="10.5" customHeight="1" x14ac:dyDescent="0.25">
      <c r="A420" s="117"/>
      <c r="B420" s="119"/>
      <c r="C420" s="119"/>
      <c r="D420" s="119"/>
      <c r="E420" s="119"/>
      <c r="F420" s="119"/>
      <c r="G420" s="119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8"/>
      <c r="S420" s="118"/>
      <c r="T420" s="118"/>
      <c r="U420" s="117"/>
      <c r="V420" s="117"/>
      <c r="W420" s="117"/>
      <c r="X420" s="117"/>
      <c r="Y420" s="117"/>
      <c r="Z420" s="117"/>
    </row>
    <row r="421" spans="1:26" ht="10.5" customHeight="1" x14ac:dyDescent="0.25">
      <c r="A421" s="117"/>
      <c r="B421" s="119"/>
      <c r="C421" s="119"/>
      <c r="D421" s="119"/>
      <c r="E421" s="119"/>
      <c r="F421" s="119"/>
      <c r="G421" s="119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8"/>
      <c r="S421" s="118"/>
      <c r="T421" s="118"/>
      <c r="U421" s="117"/>
      <c r="V421" s="117"/>
      <c r="W421" s="117"/>
      <c r="X421" s="117"/>
      <c r="Y421" s="117"/>
      <c r="Z421" s="117"/>
    </row>
    <row r="422" spans="1:26" ht="10.5" customHeight="1" x14ac:dyDescent="0.25">
      <c r="A422" s="117"/>
      <c r="B422" s="119"/>
      <c r="C422" s="119"/>
      <c r="D422" s="119"/>
      <c r="E422" s="119"/>
      <c r="F422" s="119"/>
      <c r="G422" s="119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8"/>
      <c r="S422" s="118"/>
      <c r="T422" s="118"/>
      <c r="U422" s="117"/>
      <c r="V422" s="117"/>
      <c r="W422" s="117"/>
      <c r="X422" s="117"/>
      <c r="Y422" s="117"/>
      <c r="Z422" s="117"/>
    </row>
    <row r="423" spans="1:26" ht="10.5" customHeight="1" x14ac:dyDescent="0.25">
      <c r="A423" s="117"/>
      <c r="B423" s="119"/>
      <c r="C423" s="119"/>
      <c r="D423" s="119"/>
      <c r="E423" s="119"/>
      <c r="F423" s="119"/>
      <c r="G423" s="119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8"/>
      <c r="S423" s="118"/>
      <c r="T423" s="118"/>
      <c r="U423" s="117"/>
      <c r="V423" s="117"/>
      <c r="W423" s="117"/>
      <c r="X423" s="117"/>
      <c r="Y423" s="117"/>
      <c r="Z423" s="117"/>
    </row>
    <row r="424" spans="1:26" ht="10.5" customHeight="1" x14ac:dyDescent="0.25">
      <c r="A424" s="117"/>
      <c r="B424" s="119"/>
      <c r="C424" s="119"/>
      <c r="D424" s="119"/>
      <c r="E424" s="119"/>
      <c r="F424" s="119"/>
      <c r="G424" s="119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8"/>
      <c r="S424" s="118"/>
      <c r="T424" s="118"/>
      <c r="U424" s="117"/>
      <c r="V424" s="117"/>
      <c r="W424" s="117"/>
      <c r="X424" s="117"/>
      <c r="Y424" s="117"/>
      <c r="Z424" s="117"/>
    </row>
    <row r="425" spans="1:26" ht="10.5" customHeight="1" x14ac:dyDescent="0.25">
      <c r="A425" s="117"/>
      <c r="B425" s="119"/>
      <c r="C425" s="119"/>
      <c r="D425" s="119"/>
      <c r="E425" s="119"/>
      <c r="F425" s="119"/>
      <c r="G425" s="119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8"/>
      <c r="S425" s="118"/>
      <c r="T425" s="118"/>
      <c r="U425" s="117"/>
      <c r="V425" s="117"/>
      <c r="W425" s="117"/>
      <c r="X425" s="117"/>
      <c r="Y425" s="117"/>
      <c r="Z425" s="117"/>
    </row>
    <row r="426" spans="1:26" ht="10.5" customHeight="1" x14ac:dyDescent="0.25">
      <c r="A426" s="117"/>
      <c r="B426" s="119"/>
      <c r="C426" s="119"/>
      <c r="D426" s="119"/>
      <c r="E426" s="119"/>
      <c r="F426" s="119"/>
      <c r="G426" s="119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8"/>
      <c r="S426" s="118"/>
      <c r="T426" s="118"/>
      <c r="U426" s="117"/>
      <c r="V426" s="117"/>
      <c r="W426" s="117"/>
      <c r="X426" s="117"/>
      <c r="Y426" s="117"/>
      <c r="Z426" s="117"/>
    </row>
    <row r="427" spans="1:26" ht="10.5" customHeight="1" x14ac:dyDescent="0.25">
      <c r="A427" s="117"/>
      <c r="B427" s="119"/>
      <c r="C427" s="119"/>
      <c r="D427" s="119"/>
      <c r="E427" s="119"/>
      <c r="F427" s="119"/>
      <c r="G427" s="119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8"/>
      <c r="S427" s="118"/>
      <c r="T427" s="118"/>
      <c r="U427" s="117"/>
      <c r="V427" s="117"/>
      <c r="W427" s="117"/>
      <c r="X427" s="117"/>
      <c r="Y427" s="117"/>
      <c r="Z427" s="117"/>
    </row>
    <row r="428" spans="1:26" ht="10.5" customHeight="1" x14ac:dyDescent="0.25">
      <c r="A428" s="117"/>
      <c r="B428" s="119"/>
      <c r="C428" s="119"/>
      <c r="D428" s="119"/>
      <c r="E428" s="119"/>
      <c r="F428" s="119"/>
      <c r="G428" s="119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8"/>
      <c r="S428" s="118"/>
      <c r="T428" s="118"/>
      <c r="U428" s="117"/>
      <c r="V428" s="117"/>
      <c r="W428" s="117"/>
      <c r="X428" s="117"/>
      <c r="Y428" s="117"/>
      <c r="Z428" s="117"/>
    </row>
    <row r="429" spans="1:26" ht="10.5" customHeight="1" x14ac:dyDescent="0.25">
      <c r="A429" s="117"/>
      <c r="B429" s="119"/>
      <c r="C429" s="119"/>
      <c r="D429" s="119"/>
      <c r="E429" s="119"/>
      <c r="F429" s="119"/>
      <c r="G429" s="119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8"/>
      <c r="S429" s="118"/>
      <c r="T429" s="118"/>
      <c r="U429" s="117"/>
      <c r="V429" s="117"/>
      <c r="W429" s="117"/>
      <c r="X429" s="117"/>
      <c r="Y429" s="117"/>
      <c r="Z429" s="117"/>
    </row>
    <row r="430" spans="1:26" ht="10.5" customHeight="1" x14ac:dyDescent="0.25">
      <c r="A430" s="117"/>
      <c r="B430" s="119"/>
      <c r="C430" s="119"/>
      <c r="D430" s="119"/>
      <c r="E430" s="119"/>
      <c r="F430" s="119"/>
      <c r="G430" s="119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8"/>
      <c r="S430" s="118"/>
      <c r="T430" s="118"/>
      <c r="U430" s="117"/>
      <c r="V430" s="117"/>
      <c r="W430" s="117"/>
      <c r="X430" s="117"/>
      <c r="Y430" s="117"/>
      <c r="Z430" s="117"/>
    </row>
    <row r="431" spans="1:26" ht="10.5" customHeight="1" x14ac:dyDescent="0.25">
      <c r="A431" s="117"/>
      <c r="B431" s="119"/>
      <c r="C431" s="119"/>
      <c r="D431" s="119"/>
      <c r="E431" s="119"/>
      <c r="F431" s="119"/>
      <c r="G431" s="119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8"/>
      <c r="S431" s="118"/>
      <c r="T431" s="118"/>
      <c r="U431" s="117"/>
      <c r="V431" s="117"/>
      <c r="W431" s="117"/>
      <c r="X431" s="117"/>
      <c r="Y431" s="117"/>
      <c r="Z431" s="117"/>
    </row>
    <row r="432" spans="1:26" ht="10.5" customHeight="1" x14ac:dyDescent="0.25">
      <c r="A432" s="117"/>
      <c r="B432" s="119"/>
      <c r="C432" s="119"/>
      <c r="D432" s="119"/>
      <c r="E432" s="119"/>
      <c r="F432" s="119"/>
      <c r="G432" s="119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8"/>
      <c r="S432" s="118"/>
      <c r="T432" s="118"/>
      <c r="U432" s="117"/>
      <c r="V432" s="117"/>
      <c r="W432" s="117"/>
      <c r="X432" s="117"/>
      <c r="Y432" s="117"/>
      <c r="Z432" s="117"/>
    </row>
    <row r="433" spans="1:26" ht="10.5" customHeight="1" x14ac:dyDescent="0.25">
      <c r="A433" s="117"/>
      <c r="B433" s="119"/>
      <c r="C433" s="119"/>
      <c r="D433" s="119"/>
      <c r="E433" s="119"/>
      <c r="F433" s="119"/>
      <c r="G433" s="119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8"/>
      <c r="S433" s="118"/>
      <c r="T433" s="118"/>
      <c r="U433" s="117"/>
      <c r="V433" s="117"/>
      <c r="W433" s="117"/>
      <c r="X433" s="117"/>
      <c r="Y433" s="117"/>
      <c r="Z433" s="117"/>
    </row>
    <row r="434" spans="1:26" ht="10.5" customHeight="1" x14ac:dyDescent="0.25">
      <c r="A434" s="117"/>
      <c r="B434" s="119"/>
      <c r="C434" s="119"/>
      <c r="D434" s="119"/>
      <c r="E434" s="119"/>
      <c r="F434" s="119"/>
      <c r="G434" s="119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8"/>
      <c r="S434" s="118"/>
      <c r="T434" s="118"/>
      <c r="U434" s="117"/>
      <c r="V434" s="117"/>
      <c r="W434" s="117"/>
      <c r="X434" s="117"/>
      <c r="Y434" s="117"/>
      <c r="Z434" s="117"/>
    </row>
    <row r="435" spans="1:26" ht="10.5" customHeight="1" x14ac:dyDescent="0.25">
      <c r="A435" s="117"/>
      <c r="B435" s="119"/>
      <c r="C435" s="119"/>
      <c r="D435" s="119"/>
      <c r="E435" s="119"/>
      <c r="F435" s="119"/>
      <c r="G435" s="119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8"/>
      <c r="S435" s="118"/>
      <c r="T435" s="118"/>
      <c r="U435" s="117"/>
      <c r="V435" s="117"/>
      <c r="W435" s="117"/>
      <c r="X435" s="117"/>
      <c r="Y435" s="117"/>
      <c r="Z435" s="117"/>
    </row>
    <row r="436" spans="1:26" ht="10.5" customHeight="1" x14ac:dyDescent="0.25">
      <c r="A436" s="117"/>
      <c r="B436" s="119"/>
      <c r="C436" s="119"/>
      <c r="D436" s="119"/>
      <c r="E436" s="119"/>
      <c r="F436" s="119"/>
      <c r="G436" s="119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8"/>
      <c r="S436" s="118"/>
      <c r="T436" s="118"/>
      <c r="U436" s="117"/>
      <c r="V436" s="117"/>
      <c r="W436" s="117"/>
      <c r="X436" s="117"/>
      <c r="Y436" s="117"/>
      <c r="Z436" s="117"/>
    </row>
    <row r="437" spans="1:26" ht="10.5" customHeight="1" x14ac:dyDescent="0.25">
      <c r="A437" s="117"/>
      <c r="B437" s="119"/>
      <c r="C437" s="119"/>
      <c r="D437" s="119"/>
      <c r="E437" s="119"/>
      <c r="F437" s="119"/>
      <c r="G437" s="119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8"/>
      <c r="S437" s="118"/>
      <c r="T437" s="118"/>
      <c r="U437" s="117"/>
      <c r="V437" s="117"/>
      <c r="W437" s="117"/>
      <c r="X437" s="117"/>
      <c r="Y437" s="117"/>
      <c r="Z437" s="117"/>
    </row>
    <row r="438" spans="1:26" ht="10.5" customHeight="1" x14ac:dyDescent="0.25">
      <c r="A438" s="117"/>
      <c r="B438" s="119"/>
      <c r="C438" s="119"/>
      <c r="D438" s="119"/>
      <c r="E438" s="119"/>
      <c r="F438" s="119"/>
      <c r="G438" s="119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8"/>
      <c r="S438" s="118"/>
      <c r="T438" s="118"/>
      <c r="U438" s="117"/>
      <c r="V438" s="117"/>
      <c r="W438" s="117"/>
      <c r="X438" s="117"/>
      <c r="Y438" s="117"/>
      <c r="Z438" s="117"/>
    </row>
    <row r="439" spans="1:26" ht="10.5" customHeight="1" x14ac:dyDescent="0.25">
      <c r="A439" s="117"/>
      <c r="B439" s="119"/>
      <c r="C439" s="119"/>
      <c r="D439" s="119"/>
      <c r="E439" s="119"/>
      <c r="F439" s="119"/>
      <c r="G439" s="119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8"/>
      <c r="S439" s="118"/>
      <c r="T439" s="118"/>
      <c r="U439" s="117"/>
      <c r="V439" s="117"/>
      <c r="W439" s="117"/>
      <c r="X439" s="117"/>
      <c r="Y439" s="117"/>
      <c r="Z439" s="117"/>
    </row>
    <row r="440" spans="1:26" ht="10.5" customHeight="1" x14ac:dyDescent="0.25">
      <c r="A440" s="117"/>
      <c r="B440" s="119"/>
      <c r="C440" s="119"/>
      <c r="D440" s="119"/>
      <c r="E440" s="119"/>
      <c r="F440" s="119"/>
      <c r="G440" s="119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8"/>
      <c r="S440" s="118"/>
      <c r="T440" s="118"/>
      <c r="U440" s="117"/>
      <c r="V440" s="117"/>
      <c r="W440" s="117"/>
      <c r="X440" s="117"/>
      <c r="Y440" s="117"/>
      <c r="Z440" s="117"/>
    </row>
    <row r="441" spans="1:26" ht="10.5" customHeight="1" x14ac:dyDescent="0.25">
      <c r="A441" s="117"/>
      <c r="B441" s="119"/>
      <c r="C441" s="119"/>
      <c r="D441" s="119"/>
      <c r="E441" s="119"/>
      <c r="F441" s="119"/>
      <c r="G441" s="119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8"/>
      <c r="S441" s="118"/>
      <c r="T441" s="118"/>
      <c r="U441" s="117"/>
      <c r="V441" s="117"/>
      <c r="W441" s="117"/>
      <c r="X441" s="117"/>
      <c r="Y441" s="117"/>
      <c r="Z441" s="117"/>
    </row>
    <row r="442" spans="1:26" ht="10.5" customHeight="1" x14ac:dyDescent="0.25">
      <c r="A442" s="117"/>
      <c r="B442" s="119"/>
      <c r="C442" s="119"/>
      <c r="D442" s="119"/>
      <c r="E442" s="119"/>
      <c r="F442" s="119"/>
      <c r="G442" s="119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8"/>
      <c r="S442" s="118"/>
      <c r="T442" s="118"/>
      <c r="U442" s="117"/>
      <c r="V442" s="117"/>
      <c r="W442" s="117"/>
      <c r="X442" s="117"/>
      <c r="Y442" s="117"/>
      <c r="Z442" s="117"/>
    </row>
    <row r="443" spans="1:26" ht="10.5" customHeight="1" x14ac:dyDescent="0.25">
      <c r="A443" s="117"/>
      <c r="B443" s="119"/>
      <c r="C443" s="119"/>
      <c r="D443" s="119"/>
      <c r="E443" s="119"/>
      <c r="F443" s="119"/>
      <c r="G443" s="119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8"/>
      <c r="S443" s="118"/>
      <c r="T443" s="118"/>
      <c r="U443" s="117"/>
      <c r="V443" s="117"/>
      <c r="W443" s="117"/>
      <c r="X443" s="117"/>
      <c r="Y443" s="117"/>
      <c r="Z443" s="117"/>
    </row>
    <row r="444" spans="1:26" ht="10.5" customHeight="1" x14ac:dyDescent="0.25">
      <c r="A444" s="117"/>
      <c r="B444" s="119"/>
      <c r="C444" s="119"/>
      <c r="D444" s="119"/>
      <c r="E444" s="119"/>
      <c r="F444" s="119"/>
      <c r="G444" s="119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8"/>
      <c r="S444" s="118"/>
      <c r="T444" s="118"/>
      <c r="U444" s="117"/>
      <c r="V444" s="117"/>
      <c r="W444" s="117"/>
      <c r="X444" s="117"/>
      <c r="Y444" s="117"/>
      <c r="Z444" s="117"/>
    </row>
    <row r="445" spans="1:26" ht="10.5" customHeight="1" x14ac:dyDescent="0.25">
      <c r="A445" s="117"/>
      <c r="B445" s="119"/>
      <c r="C445" s="119"/>
      <c r="D445" s="119"/>
      <c r="E445" s="119"/>
      <c r="F445" s="119"/>
      <c r="G445" s="119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8"/>
      <c r="S445" s="118"/>
      <c r="T445" s="118"/>
      <c r="U445" s="117"/>
      <c r="V445" s="117"/>
      <c r="W445" s="117"/>
      <c r="X445" s="117"/>
      <c r="Y445" s="117"/>
      <c r="Z445" s="117"/>
    </row>
    <row r="446" spans="1:26" ht="10.5" customHeight="1" x14ac:dyDescent="0.25">
      <c r="A446" s="117"/>
      <c r="B446" s="119"/>
      <c r="C446" s="119"/>
      <c r="D446" s="119"/>
      <c r="E446" s="119"/>
      <c r="F446" s="119"/>
      <c r="G446" s="119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8"/>
      <c r="S446" s="118"/>
      <c r="T446" s="118"/>
      <c r="U446" s="117"/>
      <c r="V446" s="117"/>
      <c r="W446" s="117"/>
      <c r="X446" s="117"/>
      <c r="Y446" s="117"/>
      <c r="Z446" s="117"/>
    </row>
    <row r="447" spans="1:26" ht="10.5" customHeight="1" x14ac:dyDescent="0.25">
      <c r="A447" s="117"/>
      <c r="B447" s="119"/>
      <c r="C447" s="119"/>
      <c r="D447" s="119"/>
      <c r="E447" s="119"/>
      <c r="F447" s="119"/>
      <c r="G447" s="119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8"/>
      <c r="S447" s="118"/>
      <c r="T447" s="118"/>
      <c r="U447" s="117"/>
      <c r="V447" s="117"/>
      <c r="W447" s="117"/>
      <c r="X447" s="117"/>
      <c r="Y447" s="117"/>
      <c r="Z447" s="117"/>
    </row>
    <row r="448" spans="1:26" ht="10.5" customHeight="1" x14ac:dyDescent="0.25">
      <c r="A448" s="117"/>
      <c r="B448" s="119"/>
      <c r="C448" s="119"/>
      <c r="D448" s="119"/>
      <c r="E448" s="119"/>
      <c r="F448" s="119"/>
      <c r="G448" s="119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8"/>
      <c r="S448" s="118"/>
      <c r="T448" s="118"/>
      <c r="U448" s="117"/>
      <c r="V448" s="117"/>
      <c r="W448" s="117"/>
      <c r="X448" s="117"/>
      <c r="Y448" s="117"/>
      <c r="Z448" s="117"/>
    </row>
    <row r="449" spans="1:26" ht="10.5" customHeight="1" x14ac:dyDescent="0.25">
      <c r="A449" s="117"/>
      <c r="B449" s="119"/>
      <c r="C449" s="119"/>
      <c r="D449" s="119"/>
      <c r="E449" s="119"/>
      <c r="F449" s="119"/>
      <c r="G449" s="119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8"/>
      <c r="S449" s="118"/>
      <c r="T449" s="118"/>
      <c r="U449" s="117"/>
      <c r="V449" s="117"/>
      <c r="W449" s="117"/>
      <c r="X449" s="117"/>
      <c r="Y449" s="117"/>
      <c r="Z449" s="117"/>
    </row>
    <row r="450" spans="1:26" ht="10.5" customHeight="1" x14ac:dyDescent="0.25">
      <c r="A450" s="117"/>
      <c r="B450" s="119"/>
      <c r="C450" s="119"/>
      <c r="D450" s="119"/>
      <c r="E450" s="119"/>
      <c r="F450" s="119"/>
      <c r="G450" s="119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8"/>
      <c r="S450" s="118"/>
      <c r="T450" s="118"/>
      <c r="U450" s="117"/>
      <c r="V450" s="117"/>
      <c r="W450" s="117"/>
      <c r="X450" s="117"/>
      <c r="Y450" s="117"/>
      <c r="Z450" s="117"/>
    </row>
    <row r="451" spans="1:26" ht="10.5" customHeight="1" x14ac:dyDescent="0.25">
      <c r="A451" s="117"/>
      <c r="B451" s="119"/>
      <c r="C451" s="119"/>
      <c r="D451" s="119"/>
      <c r="E451" s="119"/>
      <c r="F451" s="119"/>
      <c r="G451" s="119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8"/>
      <c r="S451" s="118"/>
      <c r="T451" s="118"/>
      <c r="U451" s="117"/>
      <c r="V451" s="117"/>
      <c r="W451" s="117"/>
      <c r="X451" s="117"/>
      <c r="Y451" s="117"/>
      <c r="Z451" s="117"/>
    </row>
    <row r="452" spans="1:26" ht="10.5" customHeight="1" x14ac:dyDescent="0.25">
      <c r="A452" s="117"/>
      <c r="B452" s="119"/>
      <c r="C452" s="119"/>
      <c r="D452" s="119"/>
      <c r="E452" s="119"/>
      <c r="F452" s="119"/>
      <c r="G452" s="119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8"/>
      <c r="S452" s="118"/>
      <c r="T452" s="118"/>
      <c r="U452" s="117"/>
      <c r="V452" s="117"/>
      <c r="W452" s="117"/>
      <c r="X452" s="117"/>
      <c r="Y452" s="117"/>
      <c r="Z452" s="117"/>
    </row>
    <row r="453" spans="1:26" ht="10.5" customHeight="1" x14ac:dyDescent="0.25">
      <c r="A453" s="117"/>
      <c r="B453" s="119"/>
      <c r="C453" s="119"/>
      <c r="D453" s="119"/>
      <c r="E453" s="119"/>
      <c r="F453" s="119"/>
      <c r="G453" s="119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8"/>
      <c r="S453" s="118"/>
      <c r="T453" s="118"/>
      <c r="U453" s="117"/>
      <c r="V453" s="117"/>
      <c r="W453" s="117"/>
      <c r="X453" s="117"/>
      <c r="Y453" s="117"/>
      <c r="Z453" s="117"/>
    </row>
    <row r="454" spans="1:26" ht="10.5" customHeight="1" x14ac:dyDescent="0.25">
      <c r="A454" s="117"/>
      <c r="B454" s="119"/>
      <c r="C454" s="119"/>
      <c r="D454" s="119"/>
      <c r="E454" s="119"/>
      <c r="F454" s="119"/>
      <c r="G454" s="119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8"/>
      <c r="S454" s="118"/>
      <c r="T454" s="118"/>
      <c r="U454" s="117"/>
      <c r="V454" s="117"/>
      <c r="W454" s="117"/>
      <c r="X454" s="117"/>
      <c r="Y454" s="117"/>
      <c r="Z454" s="117"/>
    </row>
    <row r="455" spans="1:26" ht="10.5" customHeight="1" x14ac:dyDescent="0.25">
      <c r="A455" s="117"/>
      <c r="B455" s="119"/>
      <c r="C455" s="119"/>
      <c r="D455" s="119"/>
      <c r="E455" s="119"/>
      <c r="F455" s="119"/>
      <c r="G455" s="119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8"/>
      <c r="S455" s="118"/>
      <c r="T455" s="118"/>
      <c r="U455" s="117"/>
      <c r="V455" s="117"/>
      <c r="W455" s="117"/>
      <c r="X455" s="117"/>
      <c r="Y455" s="117"/>
      <c r="Z455" s="117"/>
    </row>
    <row r="456" spans="1:26" ht="10.5" customHeight="1" x14ac:dyDescent="0.25">
      <c r="A456" s="117"/>
      <c r="B456" s="119"/>
      <c r="C456" s="119"/>
      <c r="D456" s="119"/>
      <c r="E456" s="119"/>
      <c r="F456" s="119"/>
      <c r="G456" s="119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8"/>
      <c r="S456" s="118"/>
      <c r="T456" s="118"/>
      <c r="U456" s="117"/>
      <c r="V456" s="117"/>
      <c r="W456" s="117"/>
      <c r="X456" s="117"/>
      <c r="Y456" s="117"/>
      <c r="Z456" s="117"/>
    </row>
    <row r="457" spans="1:26" ht="10.5" customHeight="1" x14ac:dyDescent="0.25">
      <c r="A457" s="117"/>
      <c r="B457" s="119"/>
      <c r="C457" s="119"/>
      <c r="D457" s="119"/>
      <c r="E457" s="119"/>
      <c r="F457" s="119"/>
      <c r="G457" s="119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8"/>
      <c r="S457" s="118"/>
      <c r="T457" s="118"/>
      <c r="U457" s="117"/>
      <c r="V457" s="117"/>
      <c r="W457" s="117"/>
      <c r="X457" s="117"/>
      <c r="Y457" s="117"/>
      <c r="Z457" s="117"/>
    </row>
    <row r="458" spans="1:26" ht="10.5" customHeight="1" x14ac:dyDescent="0.25">
      <c r="A458" s="117"/>
      <c r="B458" s="119"/>
      <c r="C458" s="119"/>
      <c r="D458" s="119"/>
      <c r="E458" s="119"/>
      <c r="F458" s="119"/>
      <c r="G458" s="119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8"/>
      <c r="S458" s="118"/>
      <c r="T458" s="118"/>
      <c r="U458" s="117"/>
      <c r="V458" s="117"/>
      <c r="W458" s="117"/>
      <c r="X458" s="117"/>
      <c r="Y458" s="117"/>
      <c r="Z458" s="117"/>
    </row>
    <row r="459" spans="1:26" ht="10.5" customHeight="1" x14ac:dyDescent="0.25">
      <c r="A459" s="117"/>
      <c r="B459" s="119"/>
      <c r="C459" s="119"/>
      <c r="D459" s="119"/>
      <c r="E459" s="119"/>
      <c r="F459" s="119"/>
      <c r="G459" s="119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8"/>
      <c r="S459" s="118"/>
      <c r="T459" s="118"/>
      <c r="U459" s="117"/>
      <c r="V459" s="117"/>
      <c r="W459" s="117"/>
      <c r="X459" s="117"/>
      <c r="Y459" s="117"/>
      <c r="Z459" s="117"/>
    </row>
    <row r="460" spans="1:26" ht="10.5" customHeight="1" x14ac:dyDescent="0.25">
      <c r="A460" s="117"/>
      <c r="B460" s="119"/>
      <c r="C460" s="119"/>
      <c r="D460" s="119"/>
      <c r="E460" s="119"/>
      <c r="F460" s="119"/>
      <c r="G460" s="119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8"/>
      <c r="S460" s="118"/>
      <c r="T460" s="118"/>
      <c r="U460" s="117"/>
      <c r="V460" s="117"/>
      <c r="W460" s="117"/>
      <c r="X460" s="117"/>
      <c r="Y460" s="117"/>
      <c r="Z460" s="117"/>
    </row>
    <row r="461" spans="1:26" ht="10.5" customHeight="1" x14ac:dyDescent="0.25">
      <c r="A461" s="117"/>
      <c r="B461" s="119"/>
      <c r="C461" s="119"/>
      <c r="D461" s="119"/>
      <c r="E461" s="119"/>
      <c r="F461" s="119"/>
      <c r="G461" s="119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8"/>
      <c r="S461" s="118"/>
      <c r="T461" s="118"/>
      <c r="U461" s="117"/>
      <c r="V461" s="117"/>
      <c r="W461" s="117"/>
      <c r="X461" s="117"/>
      <c r="Y461" s="117"/>
      <c r="Z461" s="117"/>
    </row>
    <row r="462" spans="1:26" ht="10.5" customHeight="1" x14ac:dyDescent="0.25">
      <c r="A462" s="117"/>
      <c r="B462" s="119"/>
      <c r="C462" s="119"/>
      <c r="D462" s="119"/>
      <c r="E462" s="119"/>
      <c r="F462" s="119"/>
      <c r="G462" s="119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8"/>
      <c r="S462" s="118"/>
      <c r="T462" s="118"/>
      <c r="U462" s="117"/>
      <c r="V462" s="117"/>
      <c r="W462" s="117"/>
      <c r="X462" s="117"/>
      <c r="Y462" s="117"/>
      <c r="Z462" s="117"/>
    </row>
    <row r="463" spans="1:26" ht="10.5" customHeight="1" x14ac:dyDescent="0.25">
      <c r="A463" s="117"/>
      <c r="B463" s="119"/>
      <c r="C463" s="119"/>
      <c r="D463" s="119"/>
      <c r="E463" s="119"/>
      <c r="F463" s="119"/>
      <c r="G463" s="119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8"/>
      <c r="S463" s="118"/>
      <c r="T463" s="118"/>
      <c r="U463" s="117"/>
      <c r="V463" s="117"/>
      <c r="W463" s="117"/>
      <c r="X463" s="117"/>
      <c r="Y463" s="117"/>
      <c r="Z463" s="117"/>
    </row>
    <row r="464" spans="1:26" ht="10.5" customHeight="1" x14ac:dyDescent="0.25">
      <c r="A464" s="117"/>
      <c r="B464" s="119"/>
      <c r="C464" s="119"/>
      <c r="D464" s="119"/>
      <c r="E464" s="119"/>
      <c r="F464" s="119"/>
      <c r="G464" s="119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8"/>
      <c r="S464" s="118"/>
      <c r="T464" s="118"/>
      <c r="U464" s="117"/>
      <c r="V464" s="117"/>
      <c r="W464" s="117"/>
      <c r="X464" s="117"/>
      <c r="Y464" s="117"/>
      <c r="Z464" s="117"/>
    </row>
    <row r="465" spans="1:26" ht="10.5" customHeight="1" x14ac:dyDescent="0.25">
      <c r="A465" s="117"/>
      <c r="B465" s="119"/>
      <c r="C465" s="119"/>
      <c r="D465" s="119"/>
      <c r="E465" s="119"/>
      <c r="F465" s="119"/>
      <c r="G465" s="119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8"/>
      <c r="S465" s="118"/>
      <c r="T465" s="118"/>
      <c r="U465" s="117"/>
      <c r="V465" s="117"/>
      <c r="W465" s="117"/>
      <c r="X465" s="117"/>
      <c r="Y465" s="117"/>
      <c r="Z465" s="117"/>
    </row>
    <row r="466" spans="1:26" ht="10.5" customHeight="1" x14ac:dyDescent="0.25">
      <c r="A466" s="117"/>
      <c r="B466" s="119"/>
      <c r="C466" s="119"/>
      <c r="D466" s="119"/>
      <c r="E466" s="119"/>
      <c r="F466" s="119"/>
      <c r="G466" s="119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8"/>
      <c r="S466" s="118"/>
      <c r="T466" s="118"/>
      <c r="U466" s="117"/>
      <c r="V466" s="117"/>
      <c r="W466" s="117"/>
      <c r="X466" s="117"/>
      <c r="Y466" s="117"/>
      <c r="Z466" s="117"/>
    </row>
    <row r="467" spans="1:26" ht="10.5" customHeight="1" x14ac:dyDescent="0.25">
      <c r="A467" s="117"/>
      <c r="B467" s="119"/>
      <c r="C467" s="119"/>
      <c r="D467" s="119"/>
      <c r="E467" s="119"/>
      <c r="F467" s="119"/>
      <c r="G467" s="119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8"/>
      <c r="S467" s="118"/>
      <c r="T467" s="118"/>
      <c r="U467" s="117"/>
      <c r="V467" s="117"/>
      <c r="W467" s="117"/>
      <c r="X467" s="117"/>
      <c r="Y467" s="117"/>
      <c r="Z467" s="117"/>
    </row>
    <row r="468" spans="1:26" ht="10.5" customHeight="1" x14ac:dyDescent="0.25">
      <c r="A468" s="117"/>
      <c r="B468" s="119"/>
      <c r="C468" s="119"/>
      <c r="D468" s="119"/>
      <c r="E468" s="119"/>
      <c r="F468" s="119"/>
      <c r="G468" s="119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8"/>
      <c r="S468" s="118"/>
      <c r="T468" s="118"/>
      <c r="U468" s="117"/>
      <c r="V468" s="117"/>
      <c r="W468" s="117"/>
      <c r="X468" s="117"/>
      <c r="Y468" s="117"/>
      <c r="Z468" s="117"/>
    </row>
    <row r="469" spans="1:26" ht="10.5" customHeight="1" x14ac:dyDescent="0.25">
      <c r="A469" s="117"/>
      <c r="B469" s="119"/>
      <c r="C469" s="119"/>
      <c r="D469" s="119"/>
      <c r="E469" s="119"/>
      <c r="F469" s="119"/>
      <c r="G469" s="119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8"/>
      <c r="S469" s="118"/>
      <c r="T469" s="118"/>
      <c r="U469" s="117"/>
      <c r="V469" s="117"/>
      <c r="W469" s="117"/>
      <c r="X469" s="117"/>
      <c r="Y469" s="117"/>
      <c r="Z469" s="117"/>
    </row>
    <row r="470" spans="1:26" ht="10.5" customHeight="1" x14ac:dyDescent="0.25">
      <c r="A470" s="117"/>
      <c r="B470" s="119"/>
      <c r="C470" s="119"/>
      <c r="D470" s="119"/>
      <c r="E470" s="119"/>
      <c r="F470" s="119"/>
      <c r="G470" s="119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8"/>
      <c r="S470" s="118"/>
      <c r="T470" s="118"/>
      <c r="U470" s="117"/>
      <c r="V470" s="117"/>
      <c r="W470" s="117"/>
      <c r="X470" s="117"/>
      <c r="Y470" s="117"/>
      <c r="Z470" s="117"/>
    </row>
    <row r="471" spans="1:26" ht="10.5" customHeight="1" x14ac:dyDescent="0.25">
      <c r="A471" s="117"/>
      <c r="B471" s="119"/>
      <c r="C471" s="119"/>
      <c r="D471" s="119"/>
      <c r="E471" s="119"/>
      <c r="F471" s="119"/>
      <c r="G471" s="119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8"/>
      <c r="S471" s="118"/>
      <c r="T471" s="118"/>
      <c r="U471" s="117"/>
      <c r="V471" s="117"/>
      <c r="W471" s="117"/>
      <c r="X471" s="117"/>
      <c r="Y471" s="117"/>
      <c r="Z471" s="117"/>
    </row>
    <row r="472" spans="1:26" ht="10.5" customHeight="1" x14ac:dyDescent="0.25">
      <c r="A472" s="117"/>
      <c r="B472" s="119"/>
      <c r="C472" s="119"/>
      <c r="D472" s="119"/>
      <c r="E472" s="119"/>
      <c r="F472" s="119"/>
      <c r="G472" s="119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8"/>
      <c r="S472" s="118"/>
      <c r="T472" s="118"/>
      <c r="U472" s="117"/>
      <c r="V472" s="117"/>
      <c r="W472" s="117"/>
      <c r="X472" s="117"/>
      <c r="Y472" s="117"/>
      <c r="Z472" s="117"/>
    </row>
    <row r="473" spans="1:26" ht="10.5" customHeight="1" x14ac:dyDescent="0.25">
      <c r="A473" s="117"/>
      <c r="B473" s="119"/>
      <c r="C473" s="119"/>
      <c r="D473" s="119"/>
      <c r="E473" s="119"/>
      <c r="F473" s="119"/>
      <c r="G473" s="119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8"/>
      <c r="S473" s="118"/>
      <c r="T473" s="118"/>
      <c r="U473" s="117"/>
      <c r="V473" s="117"/>
      <c r="W473" s="117"/>
      <c r="X473" s="117"/>
      <c r="Y473" s="117"/>
      <c r="Z473" s="117"/>
    </row>
    <row r="474" spans="1:26" ht="10.5" customHeight="1" x14ac:dyDescent="0.25">
      <c r="A474" s="117"/>
      <c r="B474" s="119"/>
      <c r="C474" s="119"/>
      <c r="D474" s="119"/>
      <c r="E474" s="119"/>
      <c r="F474" s="119"/>
      <c r="G474" s="119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8"/>
      <c r="S474" s="118"/>
      <c r="T474" s="118"/>
      <c r="U474" s="117"/>
      <c r="V474" s="117"/>
      <c r="W474" s="117"/>
      <c r="X474" s="117"/>
      <c r="Y474" s="117"/>
      <c r="Z474" s="117"/>
    </row>
    <row r="475" spans="1:26" ht="10.5" customHeight="1" x14ac:dyDescent="0.25">
      <c r="A475" s="117"/>
      <c r="B475" s="119"/>
      <c r="C475" s="119"/>
      <c r="D475" s="119"/>
      <c r="E475" s="119"/>
      <c r="F475" s="119"/>
      <c r="G475" s="119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8"/>
      <c r="S475" s="118"/>
      <c r="T475" s="118"/>
      <c r="U475" s="117"/>
      <c r="V475" s="117"/>
      <c r="W475" s="117"/>
      <c r="X475" s="117"/>
      <c r="Y475" s="117"/>
      <c r="Z475" s="117"/>
    </row>
    <row r="476" spans="1:26" ht="10.5" customHeight="1" x14ac:dyDescent="0.25">
      <c r="A476" s="117"/>
      <c r="B476" s="119"/>
      <c r="C476" s="119"/>
      <c r="D476" s="119"/>
      <c r="E476" s="119"/>
      <c r="F476" s="119"/>
      <c r="G476" s="119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8"/>
      <c r="S476" s="118"/>
      <c r="T476" s="118"/>
      <c r="U476" s="117"/>
      <c r="V476" s="117"/>
      <c r="W476" s="117"/>
      <c r="X476" s="117"/>
      <c r="Y476" s="117"/>
      <c r="Z476" s="117"/>
    </row>
    <row r="477" spans="1:26" ht="10.5" customHeight="1" x14ac:dyDescent="0.25">
      <c r="A477" s="117"/>
      <c r="B477" s="119"/>
      <c r="C477" s="119"/>
      <c r="D477" s="119"/>
      <c r="E477" s="119"/>
      <c r="F477" s="119"/>
      <c r="G477" s="119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8"/>
      <c r="S477" s="118"/>
      <c r="T477" s="118"/>
      <c r="U477" s="117"/>
      <c r="V477" s="117"/>
      <c r="W477" s="117"/>
      <c r="X477" s="117"/>
      <c r="Y477" s="117"/>
      <c r="Z477" s="117"/>
    </row>
    <row r="478" spans="1:26" ht="10.5" customHeight="1" x14ac:dyDescent="0.25">
      <c r="A478" s="117"/>
      <c r="B478" s="119"/>
      <c r="C478" s="119"/>
      <c r="D478" s="119"/>
      <c r="E478" s="119"/>
      <c r="F478" s="119"/>
      <c r="G478" s="119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8"/>
      <c r="S478" s="118"/>
      <c r="T478" s="118"/>
      <c r="U478" s="117"/>
      <c r="V478" s="117"/>
      <c r="W478" s="117"/>
      <c r="X478" s="117"/>
      <c r="Y478" s="117"/>
      <c r="Z478" s="117"/>
    </row>
    <row r="479" spans="1:26" ht="10.5" customHeight="1" x14ac:dyDescent="0.25">
      <c r="A479" s="117"/>
      <c r="B479" s="119"/>
      <c r="C479" s="119"/>
      <c r="D479" s="119"/>
      <c r="E479" s="119"/>
      <c r="F479" s="119"/>
      <c r="G479" s="119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8"/>
      <c r="S479" s="118"/>
      <c r="T479" s="118"/>
      <c r="U479" s="117"/>
      <c r="V479" s="117"/>
      <c r="W479" s="117"/>
      <c r="X479" s="117"/>
      <c r="Y479" s="117"/>
      <c r="Z479" s="117"/>
    </row>
    <row r="480" spans="1:26" ht="10.5" customHeight="1" x14ac:dyDescent="0.25">
      <c r="A480" s="117"/>
      <c r="B480" s="119"/>
      <c r="C480" s="119"/>
      <c r="D480" s="119"/>
      <c r="E480" s="119"/>
      <c r="F480" s="119"/>
      <c r="G480" s="119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8"/>
      <c r="S480" s="118"/>
      <c r="T480" s="118"/>
      <c r="U480" s="117"/>
      <c r="V480" s="117"/>
      <c r="W480" s="117"/>
      <c r="X480" s="117"/>
      <c r="Y480" s="117"/>
      <c r="Z480" s="117"/>
    </row>
    <row r="481" spans="1:26" ht="10.5" customHeight="1" x14ac:dyDescent="0.25">
      <c r="A481" s="117"/>
      <c r="B481" s="119"/>
      <c r="C481" s="119"/>
      <c r="D481" s="119"/>
      <c r="E481" s="119"/>
      <c r="F481" s="119"/>
      <c r="G481" s="119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8"/>
      <c r="S481" s="118"/>
      <c r="T481" s="118"/>
      <c r="U481" s="117"/>
      <c r="V481" s="117"/>
      <c r="W481" s="117"/>
      <c r="X481" s="117"/>
      <c r="Y481" s="117"/>
      <c r="Z481" s="117"/>
    </row>
    <row r="482" spans="1:26" ht="10.5" customHeight="1" x14ac:dyDescent="0.25">
      <c r="A482" s="117"/>
      <c r="B482" s="119"/>
      <c r="C482" s="119"/>
      <c r="D482" s="119"/>
      <c r="E482" s="119"/>
      <c r="F482" s="119"/>
      <c r="G482" s="119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8"/>
      <c r="S482" s="118"/>
      <c r="T482" s="118"/>
      <c r="U482" s="117"/>
      <c r="V482" s="117"/>
      <c r="W482" s="117"/>
      <c r="X482" s="117"/>
      <c r="Y482" s="117"/>
      <c r="Z482" s="117"/>
    </row>
    <row r="483" spans="1:26" ht="10.5" customHeight="1" x14ac:dyDescent="0.25">
      <c r="A483" s="117"/>
      <c r="B483" s="119"/>
      <c r="C483" s="119"/>
      <c r="D483" s="119"/>
      <c r="E483" s="119"/>
      <c r="F483" s="119"/>
      <c r="G483" s="119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8"/>
      <c r="S483" s="118"/>
      <c r="T483" s="118"/>
      <c r="U483" s="117"/>
      <c r="V483" s="117"/>
      <c r="W483" s="117"/>
      <c r="X483" s="117"/>
      <c r="Y483" s="117"/>
      <c r="Z483" s="117"/>
    </row>
    <row r="484" spans="1:26" ht="10.5" customHeight="1" x14ac:dyDescent="0.25">
      <c r="A484" s="117"/>
      <c r="B484" s="119"/>
      <c r="C484" s="119"/>
      <c r="D484" s="119"/>
      <c r="E484" s="119"/>
      <c r="F484" s="119"/>
      <c r="G484" s="119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8"/>
      <c r="S484" s="118"/>
      <c r="T484" s="118"/>
      <c r="U484" s="117"/>
      <c r="V484" s="117"/>
      <c r="W484" s="117"/>
      <c r="X484" s="117"/>
      <c r="Y484" s="117"/>
      <c r="Z484" s="117"/>
    </row>
    <row r="485" spans="1:26" ht="10.5" customHeight="1" x14ac:dyDescent="0.25">
      <c r="A485" s="117"/>
      <c r="B485" s="119"/>
      <c r="C485" s="119"/>
      <c r="D485" s="119"/>
      <c r="E485" s="119"/>
      <c r="F485" s="119"/>
      <c r="G485" s="119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8"/>
      <c r="S485" s="118"/>
      <c r="T485" s="118"/>
      <c r="U485" s="117"/>
      <c r="V485" s="117"/>
      <c r="W485" s="117"/>
      <c r="X485" s="117"/>
      <c r="Y485" s="117"/>
      <c r="Z485" s="117"/>
    </row>
    <row r="486" spans="1:26" ht="10.5" customHeight="1" x14ac:dyDescent="0.25">
      <c r="A486" s="117"/>
      <c r="B486" s="119"/>
      <c r="C486" s="119"/>
      <c r="D486" s="119"/>
      <c r="E486" s="119"/>
      <c r="F486" s="119"/>
      <c r="G486" s="119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8"/>
      <c r="S486" s="118"/>
      <c r="T486" s="118"/>
      <c r="U486" s="117"/>
      <c r="V486" s="117"/>
      <c r="W486" s="117"/>
      <c r="X486" s="117"/>
      <c r="Y486" s="117"/>
      <c r="Z486" s="117"/>
    </row>
    <row r="487" spans="1:26" ht="10.5" customHeight="1" x14ac:dyDescent="0.25">
      <c r="A487" s="117"/>
      <c r="B487" s="119"/>
      <c r="C487" s="119"/>
      <c r="D487" s="119"/>
      <c r="E487" s="119"/>
      <c r="F487" s="119"/>
      <c r="G487" s="119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8"/>
      <c r="S487" s="118"/>
      <c r="T487" s="118"/>
      <c r="U487" s="117"/>
      <c r="V487" s="117"/>
      <c r="W487" s="117"/>
      <c r="X487" s="117"/>
      <c r="Y487" s="117"/>
      <c r="Z487" s="117"/>
    </row>
    <row r="488" spans="1:26" ht="10.5" customHeight="1" x14ac:dyDescent="0.25">
      <c r="A488" s="117"/>
      <c r="B488" s="119"/>
      <c r="C488" s="119"/>
      <c r="D488" s="119"/>
      <c r="E488" s="119"/>
      <c r="F488" s="119"/>
      <c r="G488" s="119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8"/>
      <c r="S488" s="118"/>
      <c r="T488" s="118"/>
      <c r="U488" s="117"/>
      <c r="V488" s="117"/>
      <c r="W488" s="117"/>
      <c r="X488" s="117"/>
      <c r="Y488" s="117"/>
      <c r="Z488" s="117"/>
    </row>
    <row r="489" spans="1:26" ht="10.5" customHeight="1" x14ac:dyDescent="0.25">
      <c r="A489" s="117"/>
      <c r="B489" s="119"/>
      <c r="C489" s="119"/>
      <c r="D489" s="119"/>
      <c r="E489" s="119"/>
      <c r="F489" s="119"/>
      <c r="G489" s="119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8"/>
      <c r="S489" s="118"/>
      <c r="T489" s="118"/>
      <c r="U489" s="117"/>
      <c r="V489" s="117"/>
      <c r="W489" s="117"/>
      <c r="X489" s="117"/>
      <c r="Y489" s="117"/>
      <c r="Z489" s="117"/>
    </row>
    <row r="490" spans="1:26" ht="10.5" customHeight="1" x14ac:dyDescent="0.25">
      <c r="A490" s="117"/>
      <c r="B490" s="119"/>
      <c r="C490" s="119"/>
      <c r="D490" s="119"/>
      <c r="E490" s="119"/>
      <c r="F490" s="119"/>
      <c r="G490" s="119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8"/>
      <c r="S490" s="118"/>
      <c r="T490" s="118"/>
      <c r="U490" s="117"/>
      <c r="V490" s="117"/>
      <c r="W490" s="117"/>
      <c r="X490" s="117"/>
      <c r="Y490" s="117"/>
      <c r="Z490" s="117"/>
    </row>
    <row r="491" spans="1:26" ht="10.5" customHeight="1" x14ac:dyDescent="0.25">
      <c r="A491" s="117"/>
      <c r="B491" s="119"/>
      <c r="C491" s="119"/>
      <c r="D491" s="119"/>
      <c r="E491" s="119"/>
      <c r="F491" s="119"/>
      <c r="G491" s="119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8"/>
      <c r="S491" s="118"/>
      <c r="T491" s="118"/>
      <c r="U491" s="117"/>
      <c r="V491" s="117"/>
      <c r="W491" s="117"/>
      <c r="X491" s="117"/>
      <c r="Y491" s="117"/>
      <c r="Z491" s="117"/>
    </row>
    <row r="492" spans="1:26" ht="10.5" customHeight="1" x14ac:dyDescent="0.25">
      <c r="A492" s="117"/>
      <c r="B492" s="119"/>
      <c r="C492" s="119"/>
      <c r="D492" s="119"/>
      <c r="E492" s="119"/>
      <c r="F492" s="119"/>
      <c r="G492" s="119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8"/>
      <c r="S492" s="118"/>
      <c r="T492" s="118"/>
      <c r="U492" s="117"/>
      <c r="V492" s="117"/>
      <c r="W492" s="117"/>
      <c r="X492" s="117"/>
      <c r="Y492" s="117"/>
      <c r="Z492" s="117"/>
    </row>
    <row r="493" spans="1:26" ht="10.5" customHeight="1" x14ac:dyDescent="0.25">
      <c r="A493" s="117"/>
      <c r="B493" s="119"/>
      <c r="C493" s="119"/>
      <c r="D493" s="119"/>
      <c r="E493" s="119"/>
      <c r="F493" s="119"/>
      <c r="G493" s="119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8"/>
      <c r="S493" s="118"/>
      <c r="T493" s="118"/>
      <c r="U493" s="117"/>
      <c r="V493" s="117"/>
      <c r="W493" s="117"/>
      <c r="X493" s="117"/>
      <c r="Y493" s="117"/>
      <c r="Z493" s="117"/>
    </row>
    <row r="494" spans="1:26" ht="10.5" customHeight="1" x14ac:dyDescent="0.25">
      <c r="A494" s="117"/>
      <c r="B494" s="119"/>
      <c r="C494" s="119"/>
      <c r="D494" s="119"/>
      <c r="E494" s="119"/>
      <c r="F494" s="119"/>
      <c r="G494" s="119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8"/>
      <c r="S494" s="118"/>
      <c r="T494" s="118"/>
      <c r="U494" s="117"/>
      <c r="V494" s="117"/>
      <c r="W494" s="117"/>
      <c r="X494" s="117"/>
      <c r="Y494" s="117"/>
      <c r="Z494" s="117"/>
    </row>
    <row r="495" spans="1:26" ht="10.5" customHeight="1" x14ac:dyDescent="0.25">
      <c r="A495" s="117"/>
      <c r="B495" s="119"/>
      <c r="C495" s="119"/>
      <c r="D495" s="119"/>
      <c r="E495" s="119"/>
      <c r="F495" s="119"/>
      <c r="G495" s="119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8"/>
      <c r="S495" s="118"/>
      <c r="T495" s="118"/>
      <c r="U495" s="117"/>
      <c r="V495" s="117"/>
      <c r="W495" s="117"/>
      <c r="X495" s="117"/>
      <c r="Y495" s="117"/>
      <c r="Z495" s="117"/>
    </row>
    <row r="496" spans="1:26" ht="10.5" customHeight="1" x14ac:dyDescent="0.25">
      <c r="A496" s="117"/>
      <c r="B496" s="119"/>
      <c r="C496" s="119"/>
      <c r="D496" s="119"/>
      <c r="E496" s="119"/>
      <c r="F496" s="119"/>
      <c r="G496" s="119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8"/>
      <c r="S496" s="118"/>
      <c r="T496" s="118"/>
      <c r="U496" s="117"/>
      <c r="V496" s="117"/>
      <c r="W496" s="117"/>
      <c r="X496" s="117"/>
      <c r="Y496" s="117"/>
      <c r="Z496" s="117"/>
    </row>
    <row r="497" spans="1:26" ht="10.5" customHeight="1" x14ac:dyDescent="0.25">
      <c r="A497" s="117"/>
      <c r="B497" s="119"/>
      <c r="C497" s="119"/>
      <c r="D497" s="119"/>
      <c r="E497" s="119"/>
      <c r="F497" s="119"/>
      <c r="G497" s="119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8"/>
      <c r="S497" s="118"/>
      <c r="T497" s="118"/>
      <c r="U497" s="117"/>
      <c r="V497" s="117"/>
      <c r="W497" s="117"/>
      <c r="X497" s="117"/>
      <c r="Y497" s="117"/>
      <c r="Z497" s="117"/>
    </row>
    <row r="498" spans="1:26" ht="10.5" customHeight="1" x14ac:dyDescent="0.25">
      <c r="A498" s="117"/>
      <c r="B498" s="119"/>
      <c r="C498" s="119"/>
      <c r="D498" s="119"/>
      <c r="E498" s="119"/>
      <c r="F498" s="119"/>
      <c r="G498" s="119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8"/>
      <c r="S498" s="118"/>
      <c r="T498" s="118"/>
      <c r="U498" s="117"/>
      <c r="V498" s="117"/>
      <c r="W498" s="117"/>
      <c r="X498" s="117"/>
      <c r="Y498" s="117"/>
      <c r="Z498" s="117"/>
    </row>
    <row r="499" spans="1:26" ht="10.5" customHeight="1" x14ac:dyDescent="0.25">
      <c r="A499" s="117"/>
      <c r="B499" s="119"/>
      <c r="C499" s="119"/>
      <c r="D499" s="119"/>
      <c r="E499" s="119"/>
      <c r="F499" s="119"/>
      <c r="G499" s="119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8"/>
      <c r="S499" s="118"/>
      <c r="T499" s="118"/>
      <c r="U499" s="117"/>
      <c r="V499" s="117"/>
      <c r="W499" s="117"/>
      <c r="X499" s="117"/>
      <c r="Y499" s="117"/>
      <c r="Z499" s="117"/>
    </row>
    <row r="500" spans="1:26" ht="10.5" customHeight="1" x14ac:dyDescent="0.25">
      <c r="A500" s="117"/>
      <c r="B500" s="119"/>
      <c r="C500" s="119"/>
      <c r="D500" s="119"/>
      <c r="E500" s="119"/>
      <c r="F500" s="119"/>
      <c r="G500" s="119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8"/>
      <c r="S500" s="118"/>
      <c r="T500" s="118"/>
      <c r="U500" s="117"/>
      <c r="V500" s="117"/>
      <c r="W500" s="117"/>
      <c r="X500" s="117"/>
      <c r="Y500" s="117"/>
      <c r="Z500" s="117"/>
    </row>
    <row r="501" spans="1:26" ht="10.5" customHeight="1" x14ac:dyDescent="0.25">
      <c r="A501" s="117"/>
      <c r="B501" s="119"/>
      <c r="C501" s="119"/>
      <c r="D501" s="119"/>
      <c r="E501" s="119"/>
      <c r="F501" s="119"/>
      <c r="G501" s="119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8"/>
      <c r="S501" s="118"/>
      <c r="T501" s="118"/>
      <c r="U501" s="117"/>
      <c r="V501" s="117"/>
      <c r="W501" s="117"/>
      <c r="X501" s="117"/>
      <c r="Y501" s="117"/>
      <c r="Z501" s="117"/>
    </row>
    <row r="502" spans="1:26" ht="10.5" customHeight="1" x14ac:dyDescent="0.25">
      <c r="A502" s="117"/>
      <c r="B502" s="119"/>
      <c r="C502" s="119"/>
      <c r="D502" s="119"/>
      <c r="E502" s="119"/>
      <c r="F502" s="119"/>
      <c r="G502" s="119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8"/>
      <c r="S502" s="118"/>
      <c r="T502" s="118"/>
      <c r="U502" s="117"/>
      <c r="V502" s="117"/>
      <c r="W502" s="117"/>
      <c r="X502" s="117"/>
      <c r="Y502" s="117"/>
      <c r="Z502" s="117"/>
    </row>
    <row r="503" spans="1:26" ht="10.5" customHeight="1" x14ac:dyDescent="0.25">
      <c r="A503" s="117"/>
      <c r="B503" s="119"/>
      <c r="C503" s="119"/>
      <c r="D503" s="119"/>
      <c r="E503" s="119"/>
      <c r="F503" s="119"/>
      <c r="G503" s="119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8"/>
      <c r="S503" s="118"/>
      <c r="T503" s="118"/>
      <c r="U503" s="117"/>
      <c r="V503" s="117"/>
      <c r="W503" s="117"/>
      <c r="X503" s="117"/>
      <c r="Y503" s="117"/>
      <c r="Z503" s="117"/>
    </row>
    <row r="504" spans="1:26" ht="10.5" customHeight="1" x14ac:dyDescent="0.25">
      <c r="A504" s="117"/>
      <c r="B504" s="119"/>
      <c r="C504" s="119"/>
      <c r="D504" s="119"/>
      <c r="E504" s="119"/>
      <c r="F504" s="119"/>
      <c r="G504" s="119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8"/>
      <c r="S504" s="118"/>
      <c r="T504" s="118"/>
      <c r="U504" s="117"/>
      <c r="V504" s="117"/>
      <c r="W504" s="117"/>
      <c r="X504" s="117"/>
      <c r="Y504" s="117"/>
      <c r="Z504" s="117"/>
    </row>
    <row r="505" spans="1:26" ht="10.5" customHeight="1" x14ac:dyDescent="0.25">
      <c r="A505" s="117"/>
      <c r="B505" s="119"/>
      <c r="C505" s="119"/>
      <c r="D505" s="119"/>
      <c r="E505" s="119"/>
      <c r="F505" s="119"/>
      <c r="G505" s="119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8"/>
      <c r="S505" s="118"/>
      <c r="T505" s="118"/>
      <c r="U505" s="117"/>
      <c r="V505" s="117"/>
      <c r="W505" s="117"/>
      <c r="X505" s="117"/>
      <c r="Y505" s="117"/>
      <c r="Z505" s="117"/>
    </row>
    <row r="506" spans="1:26" ht="10.5" customHeight="1" x14ac:dyDescent="0.25">
      <c r="A506" s="117"/>
      <c r="B506" s="119"/>
      <c r="C506" s="119"/>
      <c r="D506" s="119"/>
      <c r="E506" s="119"/>
      <c r="F506" s="119"/>
      <c r="G506" s="119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8"/>
      <c r="S506" s="118"/>
      <c r="T506" s="118"/>
      <c r="U506" s="117"/>
      <c r="V506" s="117"/>
      <c r="W506" s="117"/>
      <c r="X506" s="117"/>
      <c r="Y506" s="117"/>
      <c r="Z506" s="117"/>
    </row>
    <row r="507" spans="1:26" ht="10.5" customHeight="1" x14ac:dyDescent="0.25">
      <c r="A507" s="117"/>
      <c r="B507" s="119"/>
      <c r="C507" s="119"/>
      <c r="D507" s="119"/>
      <c r="E507" s="119"/>
      <c r="F507" s="119"/>
      <c r="G507" s="119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8"/>
      <c r="S507" s="118"/>
      <c r="T507" s="118"/>
      <c r="U507" s="117"/>
      <c r="V507" s="117"/>
      <c r="W507" s="117"/>
      <c r="X507" s="117"/>
      <c r="Y507" s="117"/>
      <c r="Z507" s="117"/>
    </row>
    <row r="508" spans="1:26" ht="10.5" customHeight="1" x14ac:dyDescent="0.25">
      <c r="A508" s="117"/>
      <c r="B508" s="119"/>
      <c r="C508" s="119"/>
      <c r="D508" s="119"/>
      <c r="E508" s="119"/>
      <c r="F508" s="119"/>
      <c r="G508" s="119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8"/>
      <c r="S508" s="118"/>
      <c r="T508" s="118"/>
      <c r="U508" s="117"/>
      <c r="V508" s="117"/>
      <c r="W508" s="117"/>
      <c r="X508" s="117"/>
      <c r="Y508" s="117"/>
      <c r="Z508" s="117"/>
    </row>
    <row r="509" spans="1:26" ht="10.5" customHeight="1" x14ac:dyDescent="0.25">
      <c r="A509" s="117"/>
      <c r="B509" s="119"/>
      <c r="C509" s="119"/>
      <c r="D509" s="119"/>
      <c r="E509" s="119"/>
      <c r="F509" s="119"/>
      <c r="G509" s="119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8"/>
      <c r="S509" s="118"/>
      <c r="T509" s="118"/>
      <c r="U509" s="117"/>
      <c r="V509" s="117"/>
      <c r="W509" s="117"/>
      <c r="X509" s="117"/>
      <c r="Y509" s="117"/>
      <c r="Z509" s="117"/>
    </row>
    <row r="510" spans="1:26" ht="10.5" customHeight="1" x14ac:dyDescent="0.25">
      <c r="A510" s="117"/>
      <c r="B510" s="119"/>
      <c r="C510" s="119"/>
      <c r="D510" s="119"/>
      <c r="E510" s="119"/>
      <c r="F510" s="119"/>
      <c r="G510" s="119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8"/>
      <c r="S510" s="118"/>
      <c r="T510" s="118"/>
      <c r="U510" s="117"/>
      <c r="V510" s="117"/>
      <c r="W510" s="117"/>
      <c r="X510" s="117"/>
      <c r="Y510" s="117"/>
      <c r="Z510" s="117"/>
    </row>
    <row r="511" spans="1:26" ht="10.5" customHeight="1" x14ac:dyDescent="0.25">
      <c r="A511" s="117"/>
      <c r="B511" s="119"/>
      <c r="C511" s="119"/>
      <c r="D511" s="119"/>
      <c r="E511" s="119"/>
      <c r="F511" s="119"/>
      <c r="G511" s="119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8"/>
      <c r="S511" s="118"/>
      <c r="T511" s="118"/>
      <c r="U511" s="117"/>
      <c r="V511" s="117"/>
      <c r="W511" s="117"/>
      <c r="X511" s="117"/>
      <c r="Y511" s="117"/>
      <c r="Z511" s="117"/>
    </row>
    <row r="512" spans="1:26" ht="10.5" customHeight="1" x14ac:dyDescent="0.25">
      <c r="A512" s="117"/>
      <c r="B512" s="119"/>
      <c r="C512" s="119"/>
      <c r="D512" s="119"/>
      <c r="E512" s="119"/>
      <c r="F512" s="119"/>
      <c r="G512" s="119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8"/>
      <c r="S512" s="118"/>
      <c r="T512" s="118"/>
      <c r="U512" s="117"/>
      <c r="V512" s="117"/>
      <c r="W512" s="117"/>
      <c r="X512" s="117"/>
      <c r="Y512" s="117"/>
      <c r="Z512" s="117"/>
    </row>
    <row r="513" spans="1:26" ht="10.5" customHeight="1" x14ac:dyDescent="0.25">
      <c r="A513" s="117"/>
      <c r="B513" s="119"/>
      <c r="C513" s="119"/>
      <c r="D513" s="119"/>
      <c r="E513" s="119"/>
      <c r="F513" s="119"/>
      <c r="G513" s="119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8"/>
      <c r="S513" s="118"/>
      <c r="T513" s="118"/>
      <c r="U513" s="117"/>
      <c r="V513" s="117"/>
      <c r="W513" s="117"/>
      <c r="X513" s="117"/>
      <c r="Y513" s="117"/>
      <c r="Z513" s="117"/>
    </row>
    <row r="514" spans="1:26" ht="10.5" customHeight="1" x14ac:dyDescent="0.25">
      <c r="A514" s="117"/>
      <c r="B514" s="119"/>
      <c r="C514" s="119"/>
      <c r="D514" s="119"/>
      <c r="E514" s="119"/>
      <c r="F514" s="119"/>
      <c r="G514" s="119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8"/>
      <c r="S514" s="118"/>
      <c r="T514" s="118"/>
      <c r="U514" s="117"/>
      <c r="V514" s="117"/>
      <c r="W514" s="117"/>
      <c r="X514" s="117"/>
      <c r="Y514" s="117"/>
      <c r="Z514" s="117"/>
    </row>
    <row r="515" spans="1:26" ht="10.5" customHeight="1" x14ac:dyDescent="0.25">
      <c r="A515" s="117"/>
      <c r="B515" s="119"/>
      <c r="C515" s="119"/>
      <c r="D515" s="119"/>
      <c r="E515" s="119"/>
      <c r="F515" s="119"/>
      <c r="G515" s="119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8"/>
      <c r="S515" s="118"/>
      <c r="T515" s="118"/>
      <c r="U515" s="117"/>
      <c r="V515" s="117"/>
      <c r="W515" s="117"/>
      <c r="X515" s="117"/>
      <c r="Y515" s="117"/>
      <c r="Z515" s="117"/>
    </row>
    <row r="516" spans="1:26" ht="10.5" customHeight="1" x14ac:dyDescent="0.25">
      <c r="A516" s="117"/>
      <c r="B516" s="119"/>
      <c r="C516" s="119"/>
      <c r="D516" s="119"/>
      <c r="E516" s="119"/>
      <c r="F516" s="119"/>
      <c r="G516" s="119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8"/>
      <c r="S516" s="118"/>
      <c r="T516" s="118"/>
      <c r="U516" s="117"/>
      <c r="V516" s="117"/>
      <c r="W516" s="117"/>
      <c r="X516" s="117"/>
      <c r="Y516" s="117"/>
      <c r="Z516" s="117"/>
    </row>
    <row r="517" spans="1:26" ht="10.5" customHeight="1" x14ac:dyDescent="0.25">
      <c r="A517" s="117"/>
      <c r="B517" s="119"/>
      <c r="C517" s="119"/>
      <c r="D517" s="119"/>
      <c r="E517" s="119"/>
      <c r="F517" s="119"/>
      <c r="G517" s="119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8"/>
      <c r="S517" s="118"/>
      <c r="T517" s="118"/>
      <c r="U517" s="117"/>
      <c r="V517" s="117"/>
      <c r="W517" s="117"/>
      <c r="X517" s="117"/>
      <c r="Y517" s="117"/>
      <c r="Z517" s="117"/>
    </row>
    <row r="518" spans="1:26" ht="10.5" customHeight="1" x14ac:dyDescent="0.25">
      <c r="A518" s="117"/>
      <c r="B518" s="119"/>
      <c r="C518" s="119"/>
      <c r="D518" s="119"/>
      <c r="E518" s="119"/>
      <c r="F518" s="119"/>
      <c r="G518" s="119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8"/>
      <c r="S518" s="118"/>
      <c r="T518" s="118"/>
      <c r="U518" s="117"/>
      <c r="V518" s="117"/>
      <c r="W518" s="117"/>
      <c r="X518" s="117"/>
      <c r="Y518" s="117"/>
      <c r="Z518" s="117"/>
    </row>
    <row r="519" spans="1:26" ht="10.5" customHeight="1" x14ac:dyDescent="0.25">
      <c r="A519" s="117"/>
      <c r="B519" s="119"/>
      <c r="C519" s="119"/>
      <c r="D519" s="119"/>
      <c r="E519" s="119"/>
      <c r="F519" s="119"/>
      <c r="G519" s="119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8"/>
      <c r="S519" s="118"/>
      <c r="T519" s="118"/>
      <c r="U519" s="117"/>
      <c r="V519" s="117"/>
      <c r="W519" s="117"/>
      <c r="X519" s="117"/>
      <c r="Y519" s="117"/>
      <c r="Z519" s="117"/>
    </row>
    <row r="520" spans="1:26" ht="10.5" customHeight="1" x14ac:dyDescent="0.25">
      <c r="A520" s="117"/>
      <c r="B520" s="119"/>
      <c r="C520" s="119"/>
      <c r="D520" s="119"/>
      <c r="E520" s="119"/>
      <c r="F520" s="119"/>
      <c r="G520" s="119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8"/>
      <c r="S520" s="118"/>
      <c r="T520" s="118"/>
      <c r="U520" s="117"/>
      <c r="V520" s="117"/>
      <c r="W520" s="117"/>
      <c r="X520" s="117"/>
      <c r="Y520" s="117"/>
      <c r="Z520" s="117"/>
    </row>
    <row r="521" spans="1:26" ht="10.5" customHeight="1" x14ac:dyDescent="0.25">
      <c r="A521" s="117"/>
      <c r="B521" s="119"/>
      <c r="C521" s="119"/>
      <c r="D521" s="119"/>
      <c r="E521" s="119"/>
      <c r="F521" s="119"/>
      <c r="G521" s="119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8"/>
      <c r="S521" s="118"/>
      <c r="T521" s="118"/>
      <c r="U521" s="117"/>
      <c r="V521" s="117"/>
      <c r="W521" s="117"/>
      <c r="X521" s="117"/>
      <c r="Y521" s="117"/>
      <c r="Z521" s="117"/>
    </row>
    <row r="522" spans="1:26" ht="10.5" customHeight="1" x14ac:dyDescent="0.25">
      <c r="A522" s="117"/>
      <c r="B522" s="119"/>
      <c r="C522" s="119"/>
      <c r="D522" s="119"/>
      <c r="E522" s="119"/>
      <c r="F522" s="119"/>
      <c r="G522" s="119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8"/>
      <c r="S522" s="118"/>
      <c r="T522" s="118"/>
      <c r="U522" s="117"/>
      <c r="V522" s="117"/>
      <c r="W522" s="117"/>
      <c r="X522" s="117"/>
      <c r="Y522" s="117"/>
      <c r="Z522" s="117"/>
    </row>
    <row r="523" spans="1:26" ht="10.5" customHeight="1" x14ac:dyDescent="0.25">
      <c r="A523" s="117"/>
      <c r="B523" s="119"/>
      <c r="C523" s="119"/>
      <c r="D523" s="119"/>
      <c r="E523" s="119"/>
      <c r="F523" s="119"/>
      <c r="G523" s="119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8"/>
      <c r="S523" s="118"/>
      <c r="T523" s="118"/>
      <c r="U523" s="117"/>
      <c r="V523" s="117"/>
      <c r="W523" s="117"/>
      <c r="X523" s="117"/>
      <c r="Y523" s="117"/>
      <c r="Z523" s="117"/>
    </row>
    <row r="524" spans="1:26" ht="10.5" customHeight="1" x14ac:dyDescent="0.25">
      <c r="A524" s="117"/>
      <c r="B524" s="119"/>
      <c r="C524" s="119"/>
      <c r="D524" s="119"/>
      <c r="E524" s="119"/>
      <c r="F524" s="119"/>
      <c r="G524" s="119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8"/>
      <c r="S524" s="118"/>
      <c r="T524" s="118"/>
      <c r="U524" s="117"/>
      <c r="V524" s="117"/>
      <c r="W524" s="117"/>
      <c r="X524" s="117"/>
      <c r="Y524" s="117"/>
      <c r="Z524" s="117"/>
    </row>
    <row r="525" spans="1:26" ht="10.5" customHeight="1" x14ac:dyDescent="0.25">
      <c r="A525" s="117"/>
      <c r="B525" s="119"/>
      <c r="C525" s="119"/>
      <c r="D525" s="119"/>
      <c r="E525" s="119"/>
      <c r="F525" s="119"/>
      <c r="G525" s="119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8"/>
      <c r="S525" s="118"/>
      <c r="T525" s="118"/>
      <c r="U525" s="117"/>
      <c r="V525" s="117"/>
      <c r="W525" s="117"/>
      <c r="X525" s="117"/>
      <c r="Y525" s="117"/>
      <c r="Z525" s="117"/>
    </row>
    <row r="526" spans="1:26" ht="10.5" customHeight="1" x14ac:dyDescent="0.25">
      <c r="A526" s="117"/>
      <c r="B526" s="119"/>
      <c r="C526" s="119"/>
      <c r="D526" s="119"/>
      <c r="E526" s="119"/>
      <c r="F526" s="119"/>
      <c r="G526" s="119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8"/>
      <c r="S526" s="118"/>
      <c r="T526" s="118"/>
      <c r="U526" s="117"/>
      <c r="V526" s="117"/>
      <c r="W526" s="117"/>
      <c r="X526" s="117"/>
      <c r="Y526" s="117"/>
      <c r="Z526" s="117"/>
    </row>
    <row r="527" spans="1:26" ht="10.5" customHeight="1" x14ac:dyDescent="0.25">
      <c r="A527" s="117"/>
      <c r="B527" s="119"/>
      <c r="C527" s="119"/>
      <c r="D527" s="119"/>
      <c r="E527" s="119"/>
      <c r="F527" s="119"/>
      <c r="G527" s="119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8"/>
      <c r="S527" s="118"/>
      <c r="T527" s="118"/>
      <c r="U527" s="117"/>
      <c r="V527" s="117"/>
      <c r="W527" s="117"/>
      <c r="X527" s="117"/>
      <c r="Y527" s="117"/>
      <c r="Z527" s="117"/>
    </row>
    <row r="528" spans="1:26" ht="10.5" customHeight="1" x14ac:dyDescent="0.25">
      <c r="A528" s="117"/>
      <c r="B528" s="119"/>
      <c r="C528" s="119"/>
      <c r="D528" s="119"/>
      <c r="E528" s="119"/>
      <c r="F528" s="119"/>
      <c r="G528" s="119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8"/>
      <c r="S528" s="118"/>
      <c r="T528" s="118"/>
      <c r="U528" s="117"/>
      <c r="V528" s="117"/>
      <c r="W528" s="117"/>
      <c r="X528" s="117"/>
      <c r="Y528" s="117"/>
      <c r="Z528" s="117"/>
    </row>
    <row r="529" spans="1:26" ht="10.5" customHeight="1" x14ac:dyDescent="0.25">
      <c r="A529" s="117"/>
      <c r="B529" s="119"/>
      <c r="C529" s="119"/>
      <c r="D529" s="119"/>
      <c r="E529" s="119"/>
      <c r="F529" s="119"/>
      <c r="G529" s="119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8"/>
      <c r="S529" s="118"/>
      <c r="T529" s="118"/>
      <c r="U529" s="117"/>
      <c r="V529" s="117"/>
      <c r="W529" s="117"/>
      <c r="X529" s="117"/>
      <c r="Y529" s="117"/>
      <c r="Z529" s="117"/>
    </row>
    <row r="530" spans="1:26" ht="10.5" customHeight="1" x14ac:dyDescent="0.25">
      <c r="A530" s="117"/>
      <c r="B530" s="119"/>
      <c r="C530" s="119"/>
      <c r="D530" s="119"/>
      <c r="E530" s="119"/>
      <c r="F530" s="119"/>
      <c r="G530" s="119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8"/>
      <c r="S530" s="118"/>
      <c r="T530" s="118"/>
      <c r="U530" s="117"/>
      <c r="V530" s="117"/>
      <c r="W530" s="117"/>
      <c r="X530" s="117"/>
      <c r="Y530" s="117"/>
      <c r="Z530" s="117"/>
    </row>
    <row r="531" spans="1:26" ht="10.5" customHeight="1" x14ac:dyDescent="0.25">
      <c r="A531" s="117"/>
      <c r="B531" s="119"/>
      <c r="C531" s="119"/>
      <c r="D531" s="119"/>
      <c r="E531" s="119"/>
      <c r="F531" s="119"/>
      <c r="G531" s="119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8"/>
      <c r="S531" s="118"/>
      <c r="T531" s="118"/>
      <c r="U531" s="117"/>
      <c r="V531" s="117"/>
      <c r="W531" s="117"/>
      <c r="X531" s="117"/>
      <c r="Y531" s="117"/>
      <c r="Z531" s="117"/>
    </row>
    <row r="532" spans="1:26" ht="10.5" customHeight="1" x14ac:dyDescent="0.25">
      <c r="A532" s="117"/>
      <c r="B532" s="119"/>
      <c r="C532" s="119"/>
      <c r="D532" s="119"/>
      <c r="E532" s="119"/>
      <c r="F532" s="119"/>
      <c r="G532" s="119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8"/>
      <c r="S532" s="118"/>
      <c r="T532" s="118"/>
      <c r="U532" s="117"/>
      <c r="V532" s="117"/>
      <c r="W532" s="117"/>
      <c r="X532" s="117"/>
      <c r="Y532" s="117"/>
      <c r="Z532" s="117"/>
    </row>
    <row r="533" spans="1:26" ht="10.5" customHeight="1" x14ac:dyDescent="0.25">
      <c r="A533" s="117"/>
      <c r="B533" s="119"/>
      <c r="C533" s="119"/>
      <c r="D533" s="119"/>
      <c r="E533" s="119"/>
      <c r="F533" s="119"/>
      <c r="G533" s="119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8"/>
      <c r="S533" s="118"/>
      <c r="T533" s="118"/>
      <c r="U533" s="117"/>
      <c r="V533" s="117"/>
      <c r="W533" s="117"/>
      <c r="X533" s="117"/>
      <c r="Y533" s="117"/>
      <c r="Z533" s="117"/>
    </row>
    <row r="534" spans="1:26" ht="10.5" customHeight="1" x14ac:dyDescent="0.25">
      <c r="A534" s="117"/>
      <c r="B534" s="119"/>
      <c r="C534" s="119"/>
      <c r="D534" s="119"/>
      <c r="E534" s="119"/>
      <c r="F534" s="119"/>
      <c r="G534" s="119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8"/>
      <c r="S534" s="118"/>
      <c r="T534" s="118"/>
      <c r="U534" s="117"/>
      <c r="V534" s="117"/>
      <c r="W534" s="117"/>
      <c r="X534" s="117"/>
      <c r="Y534" s="117"/>
      <c r="Z534" s="117"/>
    </row>
    <row r="535" spans="1:26" ht="10.5" customHeight="1" x14ac:dyDescent="0.25">
      <c r="A535" s="117"/>
      <c r="B535" s="119"/>
      <c r="C535" s="119"/>
      <c r="D535" s="119"/>
      <c r="E535" s="119"/>
      <c r="F535" s="119"/>
      <c r="G535" s="119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8"/>
      <c r="S535" s="118"/>
      <c r="T535" s="118"/>
      <c r="U535" s="117"/>
      <c r="V535" s="117"/>
      <c r="W535" s="117"/>
      <c r="X535" s="117"/>
      <c r="Y535" s="117"/>
      <c r="Z535" s="117"/>
    </row>
    <row r="536" spans="1:26" ht="10.5" customHeight="1" x14ac:dyDescent="0.25">
      <c r="A536" s="117"/>
      <c r="B536" s="119"/>
      <c r="C536" s="119"/>
      <c r="D536" s="119"/>
      <c r="E536" s="119"/>
      <c r="F536" s="119"/>
      <c r="G536" s="119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8"/>
      <c r="S536" s="118"/>
      <c r="T536" s="118"/>
      <c r="U536" s="117"/>
      <c r="V536" s="117"/>
      <c r="W536" s="117"/>
      <c r="X536" s="117"/>
      <c r="Y536" s="117"/>
      <c r="Z536" s="117"/>
    </row>
    <row r="537" spans="1:26" ht="10.5" customHeight="1" x14ac:dyDescent="0.25">
      <c r="A537" s="117"/>
      <c r="B537" s="119"/>
      <c r="C537" s="119"/>
      <c r="D537" s="119"/>
      <c r="E537" s="119"/>
      <c r="F537" s="119"/>
      <c r="G537" s="119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8"/>
      <c r="S537" s="118"/>
      <c r="T537" s="118"/>
      <c r="U537" s="117"/>
      <c r="V537" s="117"/>
      <c r="W537" s="117"/>
      <c r="X537" s="117"/>
      <c r="Y537" s="117"/>
      <c r="Z537" s="117"/>
    </row>
    <row r="538" spans="1:26" ht="10.5" customHeight="1" x14ac:dyDescent="0.25">
      <c r="A538" s="117"/>
      <c r="B538" s="119"/>
      <c r="C538" s="119"/>
      <c r="D538" s="119"/>
      <c r="E538" s="119"/>
      <c r="F538" s="119"/>
      <c r="G538" s="119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8"/>
      <c r="S538" s="118"/>
      <c r="T538" s="118"/>
      <c r="U538" s="117"/>
      <c r="V538" s="117"/>
      <c r="W538" s="117"/>
      <c r="X538" s="117"/>
      <c r="Y538" s="117"/>
      <c r="Z538" s="117"/>
    </row>
    <row r="539" spans="1:26" ht="10.5" customHeight="1" x14ac:dyDescent="0.25">
      <c r="A539" s="117"/>
      <c r="B539" s="119"/>
      <c r="C539" s="119"/>
      <c r="D539" s="119"/>
      <c r="E539" s="119"/>
      <c r="F539" s="119"/>
      <c r="G539" s="119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8"/>
      <c r="S539" s="118"/>
      <c r="T539" s="118"/>
      <c r="U539" s="117"/>
      <c r="V539" s="117"/>
      <c r="W539" s="117"/>
      <c r="X539" s="117"/>
      <c r="Y539" s="117"/>
      <c r="Z539" s="117"/>
    </row>
    <row r="540" spans="1:26" ht="10.5" customHeight="1" x14ac:dyDescent="0.25">
      <c r="A540" s="117"/>
      <c r="B540" s="119"/>
      <c r="C540" s="119"/>
      <c r="D540" s="119"/>
      <c r="E540" s="119"/>
      <c r="F540" s="119"/>
      <c r="G540" s="119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8"/>
      <c r="S540" s="118"/>
      <c r="T540" s="118"/>
      <c r="U540" s="117"/>
      <c r="V540" s="117"/>
      <c r="W540" s="117"/>
      <c r="X540" s="117"/>
      <c r="Y540" s="117"/>
      <c r="Z540" s="117"/>
    </row>
    <row r="541" spans="1:26" ht="10.5" customHeight="1" x14ac:dyDescent="0.25">
      <c r="A541" s="117"/>
      <c r="B541" s="119"/>
      <c r="C541" s="119"/>
      <c r="D541" s="119"/>
      <c r="E541" s="119"/>
      <c r="F541" s="119"/>
      <c r="G541" s="119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8"/>
      <c r="S541" s="118"/>
      <c r="T541" s="118"/>
      <c r="U541" s="117"/>
      <c r="V541" s="117"/>
      <c r="W541" s="117"/>
      <c r="X541" s="117"/>
      <c r="Y541" s="117"/>
      <c r="Z541" s="117"/>
    </row>
    <row r="542" spans="1:26" ht="10.5" customHeight="1" x14ac:dyDescent="0.25">
      <c r="A542" s="117"/>
      <c r="B542" s="119"/>
      <c r="C542" s="119"/>
      <c r="D542" s="119"/>
      <c r="E542" s="119"/>
      <c r="F542" s="119"/>
      <c r="G542" s="119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8"/>
      <c r="S542" s="118"/>
      <c r="T542" s="118"/>
      <c r="U542" s="117"/>
      <c r="V542" s="117"/>
      <c r="W542" s="117"/>
      <c r="X542" s="117"/>
      <c r="Y542" s="117"/>
      <c r="Z542" s="117"/>
    </row>
    <row r="543" spans="1:26" ht="10.5" customHeight="1" x14ac:dyDescent="0.25">
      <c r="A543" s="117"/>
      <c r="B543" s="119"/>
      <c r="C543" s="119"/>
      <c r="D543" s="119"/>
      <c r="E543" s="119"/>
      <c r="F543" s="119"/>
      <c r="G543" s="119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8"/>
      <c r="S543" s="118"/>
      <c r="T543" s="118"/>
      <c r="U543" s="117"/>
      <c r="V543" s="117"/>
      <c r="W543" s="117"/>
      <c r="X543" s="117"/>
      <c r="Y543" s="117"/>
      <c r="Z543" s="117"/>
    </row>
    <row r="544" spans="1:26" ht="10.5" customHeight="1" x14ac:dyDescent="0.25">
      <c r="A544" s="117"/>
      <c r="B544" s="119"/>
      <c r="C544" s="119"/>
      <c r="D544" s="119"/>
      <c r="E544" s="119"/>
      <c r="F544" s="119"/>
      <c r="G544" s="119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8"/>
      <c r="S544" s="118"/>
      <c r="T544" s="118"/>
      <c r="U544" s="117"/>
      <c r="V544" s="117"/>
      <c r="W544" s="117"/>
      <c r="X544" s="117"/>
      <c r="Y544" s="117"/>
      <c r="Z544" s="117"/>
    </row>
    <row r="545" spans="1:26" ht="10.5" customHeight="1" x14ac:dyDescent="0.25">
      <c r="A545" s="117"/>
      <c r="B545" s="119"/>
      <c r="C545" s="119"/>
      <c r="D545" s="119"/>
      <c r="E545" s="119"/>
      <c r="F545" s="119"/>
      <c r="G545" s="119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8"/>
      <c r="S545" s="118"/>
      <c r="T545" s="118"/>
      <c r="U545" s="117"/>
      <c r="V545" s="117"/>
      <c r="W545" s="117"/>
      <c r="X545" s="117"/>
      <c r="Y545" s="117"/>
      <c r="Z545" s="117"/>
    </row>
    <row r="546" spans="1:26" ht="10.5" customHeight="1" x14ac:dyDescent="0.25">
      <c r="A546" s="117"/>
      <c r="B546" s="119"/>
      <c r="C546" s="119"/>
      <c r="D546" s="119"/>
      <c r="E546" s="119"/>
      <c r="F546" s="119"/>
      <c r="G546" s="119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8"/>
      <c r="S546" s="118"/>
      <c r="T546" s="118"/>
      <c r="U546" s="117"/>
      <c r="V546" s="117"/>
      <c r="W546" s="117"/>
      <c r="X546" s="117"/>
      <c r="Y546" s="117"/>
      <c r="Z546" s="117"/>
    </row>
    <row r="547" spans="1:26" ht="10.5" customHeight="1" x14ac:dyDescent="0.25">
      <c r="A547" s="117"/>
      <c r="B547" s="119"/>
      <c r="C547" s="119"/>
      <c r="D547" s="119"/>
      <c r="E547" s="119"/>
      <c r="F547" s="119"/>
      <c r="G547" s="119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8"/>
      <c r="S547" s="118"/>
      <c r="T547" s="118"/>
      <c r="U547" s="117"/>
      <c r="V547" s="117"/>
      <c r="W547" s="117"/>
      <c r="X547" s="117"/>
      <c r="Y547" s="117"/>
      <c r="Z547" s="117"/>
    </row>
    <row r="548" spans="1:26" ht="10.5" customHeight="1" x14ac:dyDescent="0.25">
      <c r="A548" s="117"/>
      <c r="B548" s="119"/>
      <c r="C548" s="119"/>
      <c r="D548" s="119"/>
      <c r="E548" s="119"/>
      <c r="F548" s="119"/>
      <c r="G548" s="119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8"/>
      <c r="S548" s="118"/>
      <c r="T548" s="118"/>
      <c r="U548" s="117"/>
      <c r="V548" s="117"/>
      <c r="W548" s="117"/>
      <c r="X548" s="117"/>
      <c r="Y548" s="117"/>
      <c r="Z548" s="117"/>
    </row>
    <row r="549" spans="1:26" ht="10.5" customHeight="1" x14ac:dyDescent="0.25">
      <c r="A549" s="117"/>
      <c r="B549" s="119"/>
      <c r="C549" s="119"/>
      <c r="D549" s="119"/>
      <c r="E549" s="119"/>
      <c r="F549" s="119"/>
      <c r="G549" s="119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8"/>
      <c r="S549" s="118"/>
      <c r="T549" s="118"/>
      <c r="U549" s="117"/>
      <c r="V549" s="117"/>
      <c r="W549" s="117"/>
      <c r="X549" s="117"/>
      <c r="Y549" s="117"/>
      <c r="Z549" s="117"/>
    </row>
    <row r="550" spans="1:26" ht="10.5" customHeight="1" x14ac:dyDescent="0.25">
      <c r="A550" s="117"/>
      <c r="B550" s="119"/>
      <c r="C550" s="119"/>
      <c r="D550" s="119"/>
      <c r="E550" s="119"/>
      <c r="F550" s="119"/>
      <c r="G550" s="119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8"/>
      <c r="S550" s="118"/>
      <c r="T550" s="118"/>
      <c r="U550" s="117"/>
      <c r="V550" s="117"/>
      <c r="W550" s="117"/>
      <c r="X550" s="117"/>
      <c r="Y550" s="117"/>
      <c r="Z550" s="117"/>
    </row>
    <row r="551" spans="1:26" ht="10.5" customHeight="1" x14ac:dyDescent="0.25">
      <c r="A551" s="117"/>
      <c r="B551" s="119"/>
      <c r="C551" s="119"/>
      <c r="D551" s="119"/>
      <c r="E551" s="119"/>
      <c r="F551" s="119"/>
      <c r="G551" s="119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8"/>
      <c r="S551" s="118"/>
      <c r="T551" s="118"/>
      <c r="U551" s="117"/>
      <c r="V551" s="117"/>
      <c r="W551" s="117"/>
      <c r="X551" s="117"/>
      <c r="Y551" s="117"/>
      <c r="Z551" s="117"/>
    </row>
    <row r="552" spans="1:26" ht="10.5" customHeight="1" x14ac:dyDescent="0.25">
      <c r="A552" s="117"/>
      <c r="B552" s="119"/>
      <c r="C552" s="119"/>
      <c r="D552" s="119"/>
      <c r="E552" s="119"/>
      <c r="F552" s="119"/>
      <c r="G552" s="119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8"/>
      <c r="S552" s="118"/>
      <c r="T552" s="118"/>
      <c r="U552" s="117"/>
      <c r="V552" s="117"/>
      <c r="W552" s="117"/>
      <c r="X552" s="117"/>
      <c r="Y552" s="117"/>
      <c r="Z552" s="117"/>
    </row>
    <row r="553" spans="1:26" ht="10.5" customHeight="1" x14ac:dyDescent="0.25">
      <c r="A553" s="117"/>
      <c r="B553" s="119"/>
      <c r="C553" s="119"/>
      <c r="D553" s="119"/>
      <c r="E553" s="119"/>
      <c r="F553" s="119"/>
      <c r="G553" s="119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8"/>
      <c r="S553" s="118"/>
      <c r="T553" s="118"/>
      <c r="U553" s="117"/>
      <c r="V553" s="117"/>
      <c r="W553" s="117"/>
      <c r="X553" s="117"/>
      <c r="Y553" s="117"/>
      <c r="Z553" s="117"/>
    </row>
    <row r="554" spans="1:26" ht="10.5" customHeight="1" x14ac:dyDescent="0.25">
      <c r="A554" s="117"/>
      <c r="B554" s="119"/>
      <c r="C554" s="119"/>
      <c r="D554" s="119"/>
      <c r="E554" s="119"/>
      <c r="F554" s="119"/>
      <c r="G554" s="119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8"/>
      <c r="S554" s="118"/>
      <c r="T554" s="118"/>
      <c r="U554" s="117"/>
      <c r="V554" s="117"/>
      <c r="W554" s="117"/>
      <c r="X554" s="117"/>
      <c r="Y554" s="117"/>
      <c r="Z554" s="117"/>
    </row>
    <row r="555" spans="1:26" ht="10.5" customHeight="1" x14ac:dyDescent="0.25">
      <c r="A555" s="117"/>
      <c r="B555" s="119"/>
      <c r="C555" s="119"/>
      <c r="D555" s="119"/>
      <c r="E555" s="119"/>
      <c r="F555" s="119"/>
      <c r="G555" s="119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8"/>
      <c r="S555" s="118"/>
      <c r="T555" s="118"/>
      <c r="U555" s="117"/>
      <c r="V555" s="117"/>
      <c r="W555" s="117"/>
      <c r="X555" s="117"/>
      <c r="Y555" s="117"/>
      <c r="Z555" s="117"/>
    </row>
    <row r="556" spans="1:26" ht="10.5" customHeight="1" x14ac:dyDescent="0.25">
      <c r="A556" s="117"/>
      <c r="B556" s="119"/>
      <c r="C556" s="119"/>
      <c r="D556" s="119"/>
      <c r="E556" s="119"/>
      <c r="F556" s="119"/>
      <c r="G556" s="119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8"/>
      <c r="S556" s="118"/>
      <c r="T556" s="118"/>
      <c r="U556" s="117"/>
      <c r="V556" s="117"/>
      <c r="W556" s="117"/>
      <c r="X556" s="117"/>
      <c r="Y556" s="117"/>
      <c r="Z556" s="117"/>
    </row>
    <row r="557" spans="1:26" ht="10.5" customHeight="1" x14ac:dyDescent="0.25">
      <c r="A557" s="117"/>
      <c r="B557" s="119"/>
      <c r="C557" s="119"/>
      <c r="D557" s="119"/>
      <c r="E557" s="119"/>
      <c r="F557" s="119"/>
      <c r="G557" s="119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8"/>
      <c r="S557" s="118"/>
      <c r="T557" s="118"/>
      <c r="U557" s="117"/>
      <c r="V557" s="117"/>
      <c r="W557" s="117"/>
      <c r="X557" s="117"/>
      <c r="Y557" s="117"/>
      <c r="Z557" s="117"/>
    </row>
    <row r="558" spans="1:26" ht="10.5" customHeight="1" x14ac:dyDescent="0.25">
      <c r="A558" s="117"/>
      <c r="B558" s="119"/>
      <c r="C558" s="119"/>
      <c r="D558" s="119"/>
      <c r="E558" s="119"/>
      <c r="F558" s="119"/>
      <c r="G558" s="119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8"/>
      <c r="S558" s="118"/>
      <c r="T558" s="118"/>
      <c r="U558" s="117"/>
      <c r="V558" s="117"/>
      <c r="W558" s="117"/>
      <c r="X558" s="117"/>
      <c r="Y558" s="117"/>
      <c r="Z558" s="117"/>
    </row>
    <row r="559" spans="1:26" ht="10.5" customHeight="1" x14ac:dyDescent="0.25">
      <c r="A559" s="117"/>
      <c r="B559" s="119"/>
      <c r="C559" s="119"/>
      <c r="D559" s="119"/>
      <c r="E559" s="119"/>
      <c r="F559" s="119"/>
      <c r="G559" s="119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8"/>
      <c r="S559" s="118"/>
      <c r="T559" s="118"/>
      <c r="U559" s="117"/>
      <c r="V559" s="117"/>
      <c r="W559" s="117"/>
      <c r="X559" s="117"/>
      <c r="Y559" s="117"/>
      <c r="Z559" s="117"/>
    </row>
    <row r="560" spans="1:26" ht="10.5" customHeight="1" x14ac:dyDescent="0.25">
      <c r="A560" s="117"/>
      <c r="B560" s="119"/>
      <c r="C560" s="119"/>
      <c r="D560" s="119"/>
      <c r="E560" s="119"/>
      <c r="F560" s="119"/>
      <c r="G560" s="119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8"/>
      <c r="S560" s="118"/>
      <c r="T560" s="118"/>
      <c r="U560" s="117"/>
      <c r="V560" s="117"/>
      <c r="W560" s="117"/>
      <c r="X560" s="117"/>
      <c r="Y560" s="117"/>
      <c r="Z560" s="117"/>
    </row>
    <row r="561" spans="1:26" ht="10.5" customHeight="1" x14ac:dyDescent="0.25">
      <c r="A561" s="117"/>
      <c r="B561" s="119"/>
      <c r="C561" s="119"/>
      <c r="D561" s="119"/>
      <c r="E561" s="119"/>
      <c r="F561" s="119"/>
      <c r="G561" s="119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8"/>
      <c r="S561" s="118"/>
      <c r="T561" s="118"/>
      <c r="U561" s="117"/>
      <c r="V561" s="117"/>
      <c r="W561" s="117"/>
      <c r="X561" s="117"/>
      <c r="Y561" s="117"/>
      <c r="Z561" s="117"/>
    </row>
    <row r="562" spans="1:26" ht="10.5" customHeight="1" x14ac:dyDescent="0.25">
      <c r="A562" s="117"/>
      <c r="B562" s="119"/>
      <c r="C562" s="119"/>
      <c r="D562" s="119"/>
      <c r="E562" s="119"/>
      <c r="F562" s="119"/>
      <c r="G562" s="119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8"/>
      <c r="S562" s="118"/>
      <c r="T562" s="118"/>
      <c r="U562" s="117"/>
      <c r="V562" s="117"/>
      <c r="W562" s="117"/>
      <c r="X562" s="117"/>
      <c r="Y562" s="117"/>
      <c r="Z562" s="117"/>
    </row>
    <row r="563" spans="1:26" ht="10.5" customHeight="1" x14ac:dyDescent="0.25">
      <c r="A563" s="117"/>
      <c r="B563" s="119"/>
      <c r="C563" s="119"/>
      <c r="D563" s="119"/>
      <c r="E563" s="119"/>
      <c r="F563" s="119"/>
      <c r="G563" s="119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8"/>
      <c r="S563" s="118"/>
      <c r="T563" s="118"/>
      <c r="U563" s="117"/>
      <c r="V563" s="117"/>
      <c r="W563" s="117"/>
      <c r="X563" s="117"/>
      <c r="Y563" s="117"/>
      <c r="Z563" s="117"/>
    </row>
    <row r="564" spans="1:26" ht="10.5" customHeight="1" x14ac:dyDescent="0.25">
      <c r="A564" s="117"/>
      <c r="B564" s="119"/>
      <c r="C564" s="119"/>
      <c r="D564" s="119"/>
      <c r="E564" s="119"/>
      <c r="F564" s="119"/>
      <c r="G564" s="119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8"/>
      <c r="S564" s="118"/>
      <c r="T564" s="118"/>
      <c r="U564" s="117"/>
      <c r="V564" s="117"/>
      <c r="W564" s="117"/>
      <c r="X564" s="117"/>
      <c r="Y564" s="117"/>
      <c r="Z564" s="117"/>
    </row>
    <row r="565" spans="1:26" ht="10.5" customHeight="1" x14ac:dyDescent="0.25">
      <c r="A565" s="117"/>
      <c r="B565" s="119"/>
      <c r="C565" s="119"/>
      <c r="D565" s="119"/>
      <c r="E565" s="119"/>
      <c r="F565" s="119"/>
      <c r="G565" s="119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8"/>
      <c r="S565" s="118"/>
      <c r="T565" s="118"/>
      <c r="U565" s="117"/>
      <c r="V565" s="117"/>
      <c r="W565" s="117"/>
      <c r="X565" s="117"/>
      <c r="Y565" s="117"/>
      <c r="Z565" s="117"/>
    </row>
    <row r="566" spans="1:26" ht="10.5" customHeight="1" x14ac:dyDescent="0.25">
      <c r="A566" s="117"/>
      <c r="B566" s="119"/>
      <c r="C566" s="119"/>
      <c r="D566" s="119"/>
      <c r="E566" s="119"/>
      <c r="F566" s="119"/>
      <c r="G566" s="119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8"/>
      <c r="S566" s="118"/>
      <c r="T566" s="118"/>
      <c r="U566" s="117"/>
      <c r="V566" s="117"/>
      <c r="W566" s="117"/>
      <c r="X566" s="117"/>
      <c r="Y566" s="117"/>
      <c r="Z566" s="117"/>
    </row>
    <row r="567" spans="1:26" ht="10.5" customHeight="1" x14ac:dyDescent="0.25">
      <c r="A567" s="117"/>
      <c r="B567" s="119"/>
      <c r="C567" s="119"/>
      <c r="D567" s="119"/>
      <c r="E567" s="119"/>
      <c r="F567" s="119"/>
      <c r="G567" s="119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8"/>
      <c r="S567" s="118"/>
      <c r="T567" s="118"/>
      <c r="U567" s="117"/>
      <c r="V567" s="117"/>
      <c r="W567" s="117"/>
      <c r="X567" s="117"/>
      <c r="Y567" s="117"/>
      <c r="Z567" s="117"/>
    </row>
    <row r="568" spans="1:26" ht="10.5" customHeight="1" x14ac:dyDescent="0.25">
      <c r="A568" s="117"/>
      <c r="B568" s="119"/>
      <c r="C568" s="119"/>
      <c r="D568" s="119"/>
      <c r="E568" s="119"/>
      <c r="F568" s="119"/>
      <c r="G568" s="119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8"/>
      <c r="S568" s="118"/>
      <c r="T568" s="118"/>
      <c r="U568" s="117"/>
      <c r="V568" s="117"/>
      <c r="W568" s="117"/>
      <c r="X568" s="117"/>
      <c r="Y568" s="117"/>
      <c r="Z568" s="117"/>
    </row>
    <row r="569" spans="1:26" ht="10.5" customHeight="1" x14ac:dyDescent="0.25">
      <c r="A569" s="117"/>
      <c r="B569" s="119"/>
      <c r="C569" s="119"/>
      <c r="D569" s="119"/>
      <c r="E569" s="119"/>
      <c r="F569" s="119"/>
      <c r="G569" s="119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8"/>
      <c r="S569" s="118"/>
      <c r="T569" s="118"/>
      <c r="U569" s="117"/>
      <c r="V569" s="117"/>
      <c r="W569" s="117"/>
      <c r="X569" s="117"/>
      <c r="Y569" s="117"/>
      <c r="Z569" s="117"/>
    </row>
    <row r="570" spans="1:26" ht="10.5" customHeight="1" x14ac:dyDescent="0.25">
      <c r="A570" s="117"/>
      <c r="B570" s="119"/>
      <c r="C570" s="119"/>
      <c r="D570" s="119"/>
      <c r="E570" s="119"/>
      <c r="F570" s="119"/>
      <c r="G570" s="119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8"/>
      <c r="S570" s="118"/>
      <c r="T570" s="118"/>
      <c r="U570" s="117"/>
      <c r="V570" s="117"/>
      <c r="W570" s="117"/>
      <c r="X570" s="117"/>
      <c r="Y570" s="117"/>
      <c r="Z570" s="117"/>
    </row>
    <row r="571" spans="1:26" ht="10.5" customHeight="1" x14ac:dyDescent="0.25">
      <c r="A571" s="117"/>
      <c r="B571" s="119"/>
      <c r="C571" s="119"/>
      <c r="D571" s="119"/>
      <c r="E571" s="119"/>
      <c r="F571" s="119"/>
      <c r="G571" s="119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8"/>
      <c r="S571" s="118"/>
      <c r="T571" s="118"/>
      <c r="U571" s="117"/>
      <c r="V571" s="117"/>
      <c r="W571" s="117"/>
      <c r="X571" s="117"/>
      <c r="Y571" s="117"/>
      <c r="Z571" s="117"/>
    </row>
    <row r="572" spans="1:26" ht="10.5" customHeight="1" x14ac:dyDescent="0.25">
      <c r="A572" s="117"/>
      <c r="B572" s="119"/>
      <c r="C572" s="119"/>
      <c r="D572" s="119"/>
      <c r="E572" s="119"/>
      <c r="F572" s="119"/>
      <c r="G572" s="119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8"/>
      <c r="S572" s="118"/>
      <c r="T572" s="118"/>
      <c r="U572" s="117"/>
      <c r="V572" s="117"/>
      <c r="W572" s="117"/>
      <c r="X572" s="117"/>
      <c r="Y572" s="117"/>
      <c r="Z572" s="117"/>
    </row>
    <row r="573" spans="1:26" ht="10.5" customHeight="1" x14ac:dyDescent="0.25">
      <c r="A573" s="117"/>
      <c r="B573" s="119"/>
      <c r="C573" s="119"/>
      <c r="D573" s="119"/>
      <c r="E573" s="119"/>
      <c r="F573" s="119"/>
      <c r="G573" s="119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8"/>
      <c r="S573" s="118"/>
      <c r="T573" s="118"/>
      <c r="U573" s="117"/>
      <c r="V573" s="117"/>
      <c r="W573" s="117"/>
      <c r="X573" s="117"/>
      <c r="Y573" s="117"/>
      <c r="Z573" s="117"/>
    </row>
    <row r="574" spans="1:26" ht="10.5" customHeight="1" x14ac:dyDescent="0.25">
      <c r="A574" s="117"/>
      <c r="B574" s="119"/>
      <c r="C574" s="119"/>
      <c r="D574" s="119"/>
      <c r="E574" s="119"/>
      <c r="F574" s="119"/>
      <c r="G574" s="119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8"/>
      <c r="S574" s="118"/>
      <c r="T574" s="118"/>
      <c r="U574" s="117"/>
      <c r="V574" s="117"/>
      <c r="W574" s="117"/>
      <c r="X574" s="117"/>
      <c r="Y574" s="117"/>
      <c r="Z574" s="117"/>
    </row>
    <row r="575" spans="1:26" ht="10.5" customHeight="1" x14ac:dyDescent="0.25">
      <c r="A575" s="117"/>
      <c r="B575" s="119"/>
      <c r="C575" s="119"/>
      <c r="D575" s="119"/>
      <c r="E575" s="119"/>
      <c r="F575" s="119"/>
      <c r="G575" s="119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8"/>
      <c r="S575" s="118"/>
      <c r="T575" s="118"/>
      <c r="U575" s="117"/>
      <c r="V575" s="117"/>
      <c r="W575" s="117"/>
      <c r="X575" s="117"/>
      <c r="Y575" s="117"/>
      <c r="Z575" s="117"/>
    </row>
    <row r="576" spans="1:26" ht="10.5" customHeight="1" x14ac:dyDescent="0.25">
      <c r="A576" s="117"/>
      <c r="B576" s="119"/>
      <c r="C576" s="119"/>
      <c r="D576" s="119"/>
      <c r="E576" s="119"/>
      <c r="F576" s="119"/>
      <c r="G576" s="119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8"/>
      <c r="S576" s="118"/>
      <c r="T576" s="118"/>
      <c r="U576" s="117"/>
      <c r="V576" s="117"/>
      <c r="W576" s="117"/>
      <c r="X576" s="117"/>
      <c r="Y576" s="117"/>
      <c r="Z576" s="117"/>
    </row>
    <row r="577" spans="1:26" ht="10.5" customHeight="1" x14ac:dyDescent="0.25">
      <c r="A577" s="117"/>
      <c r="B577" s="119"/>
      <c r="C577" s="119"/>
      <c r="D577" s="119"/>
      <c r="E577" s="119"/>
      <c r="F577" s="119"/>
      <c r="G577" s="119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8"/>
      <c r="S577" s="118"/>
      <c r="T577" s="118"/>
      <c r="U577" s="117"/>
      <c r="V577" s="117"/>
      <c r="W577" s="117"/>
      <c r="X577" s="117"/>
      <c r="Y577" s="117"/>
      <c r="Z577" s="117"/>
    </row>
    <row r="578" spans="1:26" ht="10.5" customHeight="1" x14ac:dyDescent="0.25">
      <c r="A578" s="117"/>
      <c r="B578" s="119"/>
      <c r="C578" s="119"/>
      <c r="D578" s="119"/>
      <c r="E578" s="119"/>
      <c r="F578" s="119"/>
      <c r="G578" s="119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8"/>
      <c r="S578" s="118"/>
      <c r="T578" s="118"/>
      <c r="U578" s="117"/>
      <c r="V578" s="117"/>
      <c r="W578" s="117"/>
      <c r="X578" s="117"/>
      <c r="Y578" s="117"/>
      <c r="Z578" s="117"/>
    </row>
    <row r="579" spans="1:26" ht="10.5" customHeight="1" x14ac:dyDescent="0.25">
      <c r="A579" s="117"/>
      <c r="B579" s="119"/>
      <c r="C579" s="119"/>
      <c r="D579" s="119"/>
      <c r="E579" s="119"/>
      <c r="F579" s="119"/>
      <c r="G579" s="119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8"/>
      <c r="S579" s="118"/>
      <c r="T579" s="118"/>
      <c r="U579" s="117"/>
      <c r="V579" s="117"/>
      <c r="W579" s="117"/>
      <c r="X579" s="117"/>
      <c r="Y579" s="117"/>
      <c r="Z579" s="117"/>
    </row>
    <row r="580" spans="1:26" ht="10.5" customHeight="1" x14ac:dyDescent="0.25">
      <c r="A580" s="117"/>
      <c r="B580" s="119"/>
      <c r="C580" s="119"/>
      <c r="D580" s="119"/>
      <c r="E580" s="119"/>
      <c r="F580" s="119"/>
      <c r="G580" s="119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8"/>
      <c r="S580" s="118"/>
      <c r="T580" s="118"/>
      <c r="U580" s="117"/>
      <c r="V580" s="117"/>
      <c r="W580" s="117"/>
      <c r="X580" s="117"/>
      <c r="Y580" s="117"/>
      <c r="Z580" s="117"/>
    </row>
    <row r="581" spans="1:26" ht="10.5" customHeight="1" x14ac:dyDescent="0.25">
      <c r="A581" s="117"/>
      <c r="B581" s="119"/>
      <c r="C581" s="119"/>
      <c r="D581" s="119"/>
      <c r="E581" s="119"/>
      <c r="F581" s="119"/>
      <c r="G581" s="119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8"/>
      <c r="S581" s="118"/>
      <c r="T581" s="118"/>
      <c r="U581" s="117"/>
      <c r="V581" s="117"/>
      <c r="W581" s="117"/>
      <c r="X581" s="117"/>
      <c r="Y581" s="117"/>
      <c r="Z581" s="117"/>
    </row>
    <row r="582" spans="1:26" ht="10.5" customHeight="1" x14ac:dyDescent="0.25">
      <c r="A582" s="117"/>
      <c r="B582" s="119"/>
      <c r="C582" s="119"/>
      <c r="D582" s="119"/>
      <c r="E582" s="119"/>
      <c r="F582" s="119"/>
      <c r="G582" s="119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8"/>
      <c r="S582" s="118"/>
      <c r="T582" s="118"/>
      <c r="U582" s="117"/>
      <c r="V582" s="117"/>
      <c r="W582" s="117"/>
      <c r="X582" s="117"/>
      <c r="Y582" s="117"/>
      <c r="Z582" s="117"/>
    </row>
    <row r="583" spans="1:26" ht="10.5" customHeight="1" x14ac:dyDescent="0.25">
      <c r="A583" s="117"/>
      <c r="B583" s="119"/>
      <c r="C583" s="119"/>
      <c r="D583" s="119"/>
      <c r="E583" s="119"/>
      <c r="F583" s="119"/>
      <c r="G583" s="119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8"/>
      <c r="S583" s="118"/>
      <c r="T583" s="118"/>
      <c r="U583" s="117"/>
      <c r="V583" s="117"/>
      <c r="W583" s="117"/>
      <c r="X583" s="117"/>
      <c r="Y583" s="117"/>
      <c r="Z583" s="117"/>
    </row>
    <row r="584" spans="1:26" ht="10.5" customHeight="1" x14ac:dyDescent="0.25">
      <c r="A584" s="117"/>
      <c r="B584" s="119"/>
      <c r="C584" s="119"/>
      <c r="D584" s="119"/>
      <c r="E584" s="119"/>
      <c r="F584" s="119"/>
      <c r="G584" s="119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8"/>
      <c r="S584" s="118"/>
      <c r="T584" s="118"/>
      <c r="U584" s="117"/>
      <c r="V584" s="117"/>
      <c r="W584" s="117"/>
      <c r="X584" s="117"/>
      <c r="Y584" s="117"/>
      <c r="Z584" s="117"/>
    </row>
    <row r="585" spans="1:26" ht="10.5" customHeight="1" x14ac:dyDescent="0.25">
      <c r="A585" s="117"/>
      <c r="B585" s="119"/>
      <c r="C585" s="119"/>
      <c r="D585" s="119"/>
      <c r="E585" s="119"/>
      <c r="F585" s="119"/>
      <c r="G585" s="119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8"/>
      <c r="S585" s="118"/>
      <c r="T585" s="118"/>
      <c r="U585" s="117"/>
      <c r="V585" s="117"/>
      <c r="W585" s="117"/>
      <c r="X585" s="117"/>
      <c r="Y585" s="117"/>
      <c r="Z585" s="117"/>
    </row>
    <row r="586" spans="1:26" ht="10.5" customHeight="1" x14ac:dyDescent="0.25">
      <c r="A586" s="117"/>
      <c r="B586" s="119"/>
      <c r="C586" s="119"/>
      <c r="D586" s="119"/>
      <c r="E586" s="119"/>
      <c r="F586" s="119"/>
      <c r="G586" s="119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8"/>
      <c r="S586" s="118"/>
      <c r="T586" s="118"/>
      <c r="U586" s="117"/>
      <c r="V586" s="117"/>
      <c r="W586" s="117"/>
      <c r="X586" s="117"/>
      <c r="Y586" s="117"/>
      <c r="Z586" s="117"/>
    </row>
    <row r="587" spans="1:26" ht="10.5" customHeight="1" x14ac:dyDescent="0.25">
      <c r="A587" s="117"/>
      <c r="B587" s="119"/>
      <c r="C587" s="119"/>
      <c r="D587" s="119"/>
      <c r="E587" s="119"/>
      <c r="F587" s="119"/>
      <c r="G587" s="119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8"/>
      <c r="S587" s="118"/>
      <c r="T587" s="118"/>
      <c r="U587" s="117"/>
      <c r="V587" s="117"/>
      <c r="W587" s="117"/>
      <c r="X587" s="117"/>
      <c r="Y587" s="117"/>
      <c r="Z587" s="117"/>
    </row>
    <row r="588" spans="1:26" ht="10.5" customHeight="1" x14ac:dyDescent="0.25">
      <c r="A588" s="117"/>
      <c r="B588" s="119"/>
      <c r="C588" s="119"/>
      <c r="D588" s="119"/>
      <c r="E588" s="119"/>
      <c r="F588" s="119"/>
      <c r="G588" s="119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8"/>
      <c r="S588" s="118"/>
      <c r="T588" s="118"/>
      <c r="U588" s="117"/>
      <c r="V588" s="117"/>
      <c r="W588" s="117"/>
      <c r="X588" s="117"/>
      <c r="Y588" s="117"/>
      <c r="Z588" s="117"/>
    </row>
    <row r="589" spans="1:26" ht="10.5" customHeight="1" x14ac:dyDescent="0.25">
      <c r="A589" s="117"/>
      <c r="B589" s="119"/>
      <c r="C589" s="119"/>
      <c r="D589" s="119"/>
      <c r="E589" s="119"/>
      <c r="F589" s="119"/>
      <c r="G589" s="119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8"/>
      <c r="S589" s="118"/>
      <c r="T589" s="118"/>
      <c r="U589" s="117"/>
      <c r="V589" s="117"/>
      <c r="W589" s="117"/>
      <c r="X589" s="117"/>
      <c r="Y589" s="117"/>
      <c r="Z589" s="117"/>
    </row>
    <row r="590" spans="1:26" ht="10.5" customHeight="1" x14ac:dyDescent="0.25">
      <c r="A590" s="117"/>
      <c r="B590" s="119"/>
      <c r="C590" s="119"/>
      <c r="D590" s="119"/>
      <c r="E590" s="119"/>
      <c r="F590" s="119"/>
      <c r="G590" s="119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8"/>
      <c r="S590" s="118"/>
      <c r="T590" s="118"/>
      <c r="U590" s="117"/>
      <c r="V590" s="117"/>
      <c r="W590" s="117"/>
      <c r="X590" s="117"/>
      <c r="Y590" s="117"/>
      <c r="Z590" s="117"/>
    </row>
    <row r="591" spans="1:26" ht="10.5" customHeight="1" x14ac:dyDescent="0.25">
      <c r="A591" s="117"/>
      <c r="B591" s="119"/>
      <c r="C591" s="119"/>
      <c r="D591" s="119"/>
      <c r="E591" s="119"/>
      <c r="F591" s="119"/>
      <c r="G591" s="119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8"/>
      <c r="S591" s="118"/>
      <c r="T591" s="118"/>
      <c r="U591" s="117"/>
      <c r="V591" s="117"/>
      <c r="W591" s="117"/>
      <c r="X591" s="117"/>
      <c r="Y591" s="117"/>
      <c r="Z591" s="117"/>
    </row>
    <row r="592" spans="1:26" ht="10.5" customHeight="1" x14ac:dyDescent="0.25">
      <c r="A592" s="117"/>
      <c r="B592" s="119"/>
      <c r="C592" s="119"/>
      <c r="D592" s="119"/>
      <c r="E592" s="119"/>
      <c r="F592" s="119"/>
      <c r="G592" s="119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8"/>
      <c r="S592" s="118"/>
      <c r="T592" s="118"/>
      <c r="U592" s="117"/>
      <c r="V592" s="117"/>
      <c r="W592" s="117"/>
      <c r="X592" s="117"/>
      <c r="Y592" s="117"/>
      <c r="Z592" s="117"/>
    </row>
    <row r="593" spans="1:26" ht="10.5" customHeight="1" x14ac:dyDescent="0.25">
      <c r="A593" s="117"/>
      <c r="B593" s="119"/>
      <c r="C593" s="119"/>
      <c r="D593" s="119"/>
      <c r="E593" s="119"/>
      <c r="F593" s="119"/>
      <c r="G593" s="119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8"/>
      <c r="S593" s="118"/>
      <c r="T593" s="118"/>
      <c r="U593" s="117"/>
      <c r="V593" s="117"/>
      <c r="W593" s="117"/>
      <c r="X593" s="117"/>
      <c r="Y593" s="117"/>
      <c r="Z593" s="117"/>
    </row>
    <row r="594" spans="1:26" ht="10.5" customHeight="1" x14ac:dyDescent="0.25">
      <c r="A594" s="117"/>
      <c r="B594" s="119"/>
      <c r="C594" s="119"/>
      <c r="D594" s="119"/>
      <c r="E594" s="119"/>
      <c r="F594" s="119"/>
      <c r="G594" s="119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8"/>
      <c r="S594" s="118"/>
      <c r="T594" s="118"/>
      <c r="U594" s="117"/>
      <c r="V594" s="117"/>
      <c r="W594" s="117"/>
      <c r="X594" s="117"/>
      <c r="Y594" s="117"/>
      <c r="Z594" s="117"/>
    </row>
    <row r="595" spans="1:26" ht="10.5" customHeight="1" x14ac:dyDescent="0.25">
      <c r="A595" s="117"/>
      <c r="B595" s="119"/>
      <c r="C595" s="119"/>
      <c r="D595" s="119"/>
      <c r="E595" s="119"/>
      <c r="F595" s="119"/>
      <c r="G595" s="119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8"/>
      <c r="S595" s="118"/>
      <c r="T595" s="118"/>
      <c r="U595" s="117"/>
      <c r="V595" s="117"/>
      <c r="W595" s="117"/>
      <c r="X595" s="117"/>
      <c r="Y595" s="117"/>
      <c r="Z595" s="117"/>
    </row>
    <row r="596" spans="1:26" ht="10.5" customHeight="1" x14ac:dyDescent="0.25">
      <c r="A596" s="117"/>
      <c r="B596" s="119"/>
      <c r="C596" s="119"/>
      <c r="D596" s="119"/>
      <c r="E596" s="119"/>
      <c r="F596" s="119"/>
      <c r="G596" s="119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8"/>
      <c r="S596" s="118"/>
      <c r="T596" s="118"/>
      <c r="U596" s="117"/>
      <c r="V596" s="117"/>
      <c r="W596" s="117"/>
      <c r="X596" s="117"/>
      <c r="Y596" s="117"/>
      <c r="Z596" s="117"/>
    </row>
    <row r="597" spans="1:26" ht="10.5" customHeight="1" x14ac:dyDescent="0.25">
      <c r="A597" s="117"/>
      <c r="B597" s="119"/>
      <c r="C597" s="119"/>
      <c r="D597" s="119"/>
      <c r="E597" s="119"/>
      <c r="F597" s="119"/>
      <c r="G597" s="119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8"/>
      <c r="S597" s="118"/>
      <c r="T597" s="118"/>
      <c r="U597" s="117"/>
      <c r="V597" s="117"/>
      <c r="W597" s="117"/>
      <c r="X597" s="117"/>
      <c r="Y597" s="117"/>
      <c r="Z597" s="117"/>
    </row>
    <row r="598" spans="1:26" ht="10.5" customHeight="1" x14ac:dyDescent="0.25">
      <c r="A598" s="117"/>
      <c r="B598" s="119"/>
      <c r="C598" s="119"/>
      <c r="D598" s="119"/>
      <c r="E598" s="119"/>
      <c r="F598" s="119"/>
      <c r="G598" s="119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8"/>
      <c r="S598" s="118"/>
      <c r="T598" s="118"/>
      <c r="U598" s="117"/>
      <c r="V598" s="117"/>
      <c r="W598" s="117"/>
      <c r="X598" s="117"/>
      <c r="Y598" s="117"/>
      <c r="Z598" s="117"/>
    </row>
    <row r="599" spans="1:26" ht="10.5" customHeight="1" x14ac:dyDescent="0.25">
      <c r="A599" s="117"/>
      <c r="B599" s="119"/>
      <c r="C599" s="119"/>
      <c r="D599" s="119"/>
      <c r="E599" s="119"/>
      <c r="F599" s="119"/>
      <c r="G599" s="119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8"/>
      <c r="S599" s="118"/>
      <c r="T599" s="118"/>
      <c r="U599" s="117"/>
      <c r="V599" s="117"/>
      <c r="W599" s="117"/>
      <c r="X599" s="117"/>
      <c r="Y599" s="117"/>
      <c r="Z599" s="117"/>
    </row>
    <row r="600" spans="1:26" ht="10.5" customHeight="1" x14ac:dyDescent="0.25">
      <c r="A600" s="117"/>
      <c r="B600" s="119"/>
      <c r="C600" s="119"/>
      <c r="D600" s="119"/>
      <c r="E600" s="119"/>
      <c r="F600" s="119"/>
      <c r="G600" s="119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8"/>
      <c r="S600" s="118"/>
      <c r="T600" s="118"/>
      <c r="U600" s="117"/>
      <c r="V600" s="117"/>
      <c r="W600" s="117"/>
      <c r="X600" s="117"/>
      <c r="Y600" s="117"/>
      <c r="Z600" s="117"/>
    </row>
    <row r="601" spans="1:26" ht="10.5" customHeight="1" x14ac:dyDescent="0.25">
      <c r="A601" s="117"/>
      <c r="B601" s="119"/>
      <c r="C601" s="119"/>
      <c r="D601" s="119"/>
      <c r="E601" s="119"/>
      <c r="F601" s="119"/>
      <c r="G601" s="119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8"/>
      <c r="S601" s="118"/>
      <c r="T601" s="118"/>
      <c r="U601" s="117"/>
      <c r="V601" s="117"/>
      <c r="W601" s="117"/>
      <c r="X601" s="117"/>
      <c r="Y601" s="117"/>
      <c r="Z601" s="117"/>
    </row>
    <row r="602" spans="1:26" ht="10.5" customHeight="1" x14ac:dyDescent="0.25">
      <c r="A602" s="117"/>
      <c r="B602" s="119"/>
      <c r="C602" s="119"/>
      <c r="D602" s="119"/>
      <c r="E602" s="119"/>
      <c r="F602" s="119"/>
      <c r="G602" s="119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8"/>
      <c r="S602" s="118"/>
      <c r="T602" s="118"/>
      <c r="U602" s="117"/>
      <c r="V602" s="117"/>
      <c r="W602" s="117"/>
      <c r="X602" s="117"/>
      <c r="Y602" s="117"/>
      <c r="Z602" s="117"/>
    </row>
    <row r="603" spans="1:26" ht="10.5" customHeight="1" x14ac:dyDescent="0.25">
      <c r="A603" s="117"/>
      <c r="B603" s="119"/>
      <c r="C603" s="119"/>
      <c r="D603" s="119"/>
      <c r="E603" s="119"/>
      <c r="F603" s="119"/>
      <c r="G603" s="119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8"/>
      <c r="S603" s="118"/>
      <c r="T603" s="118"/>
      <c r="U603" s="117"/>
      <c r="V603" s="117"/>
      <c r="W603" s="117"/>
      <c r="X603" s="117"/>
      <c r="Y603" s="117"/>
      <c r="Z603" s="117"/>
    </row>
    <row r="604" spans="1:26" ht="10.5" customHeight="1" x14ac:dyDescent="0.25">
      <c r="A604" s="117"/>
      <c r="B604" s="119"/>
      <c r="C604" s="119"/>
      <c r="D604" s="119"/>
      <c r="E604" s="119"/>
      <c r="F604" s="119"/>
      <c r="G604" s="119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8"/>
      <c r="S604" s="118"/>
      <c r="T604" s="118"/>
      <c r="U604" s="117"/>
      <c r="V604" s="117"/>
      <c r="W604" s="117"/>
      <c r="X604" s="117"/>
      <c r="Y604" s="117"/>
      <c r="Z604" s="117"/>
    </row>
    <row r="605" spans="1:26" ht="10.5" customHeight="1" x14ac:dyDescent="0.25">
      <c r="A605" s="117"/>
      <c r="B605" s="119"/>
      <c r="C605" s="119"/>
      <c r="D605" s="119"/>
      <c r="E605" s="119"/>
      <c r="F605" s="119"/>
      <c r="G605" s="119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8"/>
      <c r="S605" s="118"/>
      <c r="T605" s="118"/>
      <c r="U605" s="117"/>
      <c r="V605" s="117"/>
      <c r="W605" s="117"/>
      <c r="X605" s="117"/>
      <c r="Y605" s="117"/>
      <c r="Z605" s="117"/>
    </row>
    <row r="606" spans="1:26" ht="10.5" customHeight="1" x14ac:dyDescent="0.25">
      <c r="A606" s="117"/>
      <c r="B606" s="119"/>
      <c r="C606" s="119"/>
      <c r="D606" s="119"/>
      <c r="E606" s="119"/>
      <c r="F606" s="119"/>
      <c r="G606" s="119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8"/>
      <c r="S606" s="118"/>
      <c r="T606" s="118"/>
      <c r="U606" s="117"/>
      <c r="V606" s="117"/>
      <c r="W606" s="117"/>
      <c r="X606" s="117"/>
      <c r="Y606" s="117"/>
      <c r="Z606" s="117"/>
    </row>
    <row r="607" spans="1:26" ht="10.5" customHeight="1" x14ac:dyDescent="0.25">
      <c r="A607" s="117"/>
      <c r="B607" s="119"/>
      <c r="C607" s="119"/>
      <c r="D607" s="119"/>
      <c r="E607" s="119"/>
      <c r="F607" s="119"/>
      <c r="G607" s="119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8"/>
      <c r="S607" s="118"/>
      <c r="T607" s="118"/>
      <c r="U607" s="117"/>
      <c r="V607" s="117"/>
      <c r="W607" s="117"/>
      <c r="X607" s="117"/>
      <c r="Y607" s="117"/>
      <c r="Z607" s="117"/>
    </row>
    <row r="608" spans="1:26" ht="10.5" customHeight="1" x14ac:dyDescent="0.25">
      <c r="A608" s="117"/>
      <c r="B608" s="119"/>
      <c r="C608" s="119"/>
      <c r="D608" s="119"/>
      <c r="E608" s="119"/>
      <c r="F608" s="119"/>
      <c r="G608" s="119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8"/>
      <c r="S608" s="118"/>
      <c r="T608" s="118"/>
      <c r="U608" s="117"/>
      <c r="V608" s="117"/>
      <c r="W608" s="117"/>
      <c r="X608" s="117"/>
      <c r="Y608" s="117"/>
      <c r="Z608" s="117"/>
    </row>
    <row r="609" spans="1:26" ht="10.5" customHeight="1" x14ac:dyDescent="0.25">
      <c r="A609" s="117"/>
      <c r="B609" s="119"/>
      <c r="C609" s="119"/>
      <c r="D609" s="119"/>
      <c r="E609" s="119"/>
      <c r="F609" s="119"/>
      <c r="G609" s="119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8"/>
      <c r="S609" s="118"/>
      <c r="T609" s="118"/>
      <c r="U609" s="117"/>
      <c r="V609" s="117"/>
      <c r="W609" s="117"/>
      <c r="X609" s="117"/>
      <c r="Y609" s="117"/>
      <c r="Z609" s="117"/>
    </row>
    <row r="610" spans="1:26" ht="10.5" customHeight="1" x14ac:dyDescent="0.25">
      <c r="A610" s="117"/>
      <c r="B610" s="119"/>
      <c r="C610" s="119"/>
      <c r="D610" s="119"/>
      <c r="E610" s="119"/>
      <c r="F610" s="119"/>
      <c r="G610" s="119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8"/>
      <c r="S610" s="118"/>
      <c r="T610" s="118"/>
      <c r="U610" s="117"/>
      <c r="V610" s="117"/>
      <c r="W610" s="117"/>
      <c r="X610" s="117"/>
      <c r="Y610" s="117"/>
      <c r="Z610" s="117"/>
    </row>
    <row r="611" spans="1:26" ht="10.5" customHeight="1" x14ac:dyDescent="0.25">
      <c r="A611" s="117"/>
      <c r="B611" s="119"/>
      <c r="C611" s="119"/>
      <c r="D611" s="119"/>
      <c r="E611" s="119"/>
      <c r="F611" s="119"/>
      <c r="G611" s="119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8"/>
      <c r="S611" s="118"/>
      <c r="T611" s="118"/>
      <c r="U611" s="117"/>
      <c r="V611" s="117"/>
      <c r="W611" s="117"/>
      <c r="X611" s="117"/>
      <c r="Y611" s="117"/>
      <c r="Z611" s="117"/>
    </row>
    <row r="612" spans="1:26" ht="10.5" customHeight="1" x14ac:dyDescent="0.25">
      <c r="A612" s="117"/>
      <c r="B612" s="119"/>
      <c r="C612" s="119"/>
      <c r="D612" s="119"/>
      <c r="E612" s="119"/>
      <c r="F612" s="119"/>
      <c r="G612" s="119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8"/>
      <c r="S612" s="118"/>
      <c r="T612" s="118"/>
      <c r="U612" s="117"/>
      <c r="V612" s="117"/>
      <c r="W612" s="117"/>
      <c r="X612" s="117"/>
      <c r="Y612" s="117"/>
      <c r="Z612" s="117"/>
    </row>
    <row r="613" spans="1:26" ht="10.5" customHeight="1" x14ac:dyDescent="0.25">
      <c r="A613" s="117"/>
      <c r="B613" s="119"/>
      <c r="C613" s="119"/>
      <c r="D613" s="119"/>
      <c r="E613" s="119"/>
      <c r="F613" s="119"/>
      <c r="G613" s="119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8"/>
      <c r="S613" s="118"/>
      <c r="T613" s="118"/>
      <c r="U613" s="117"/>
      <c r="V613" s="117"/>
      <c r="W613" s="117"/>
      <c r="X613" s="117"/>
      <c r="Y613" s="117"/>
      <c r="Z613" s="117"/>
    </row>
    <row r="614" spans="1:26" ht="10.5" customHeight="1" x14ac:dyDescent="0.25">
      <c r="A614" s="117"/>
      <c r="B614" s="119"/>
      <c r="C614" s="119"/>
      <c r="D614" s="119"/>
      <c r="E614" s="119"/>
      <c r="F614" s="119"/>
      <c r="G614" s="119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8"/>
      <c r="S614" s="118"/>
      <c r="T614" s="118"/>
      <c r="U614" s="117"/>
      <c r="V614" s="117"/>
      <c r="W614" s="117"/>
      <c r="X614" s="117"/>
      <c r="Y614" s="117"/>
      <c r="Z614" s="117"/>
    </row>
    <row r="615" spans="1:26" ht="10.5" customHeight="1" x14ac:dyDescent="0.25">
      <c r="A615" s="117"/>
      <c r="B615" s="119"/>
      <c r="C615" s="119"/>
      <c r="D615" s="119"/>
      <c r="E615" s="119"/>
      <c r="F615" s="119"/>
      <c r="G615" s="119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8"/>
      <c r="S615" s="118"/>
      <c r="T615" s="118"/>
      <c r="U615" s="117"/>
      <c r="V615" s="117"/>
      <c r="W615" s="117"/>
      <c r="X615" s="117"/>
      <c r="Y615" s="117"/>
      <c r="Z615" s="117"/>
    </row>
    <row r="616" spans="1:26" ht="10.5" customHeight="1" x14ac:dyDescent="0.25">
      <c r="A616" s="117"/>
      <c r="B616" s="119"/>
      <c r="C616" s="119"/>
      <c r="D616" s="119"/>
      <c r="E616" s="119"/>
      <c r="F616" s="119"/>
      <c r="G616" s="119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8"/>
      <c r="S616" s="118"/>
      <c r="T616" s="118"/>
      <c r="U616" s="117"/>
      <c r="V616" s="117"/>
      <c r="W616" s="117"/>
      <c r="X616" s="117"/>
      <c r="Y616" s="117"/>
      <c r="Z616" s="117"/>
    </row>
    <row r="617" spans="1:26" ht="10.5" customHeight="1" x14ac:dyDescent="0.25">
      <c r="A617" s="117"/>
      <c r="B617" s="119"/>
      <c r="C617" s="119"/>
      <c r="D617" s="119"/>
      <c r="E617" s="119"/>
      <c r="F617" s="119"/>
      <c r="G617" s="119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8"/>
      <c r="S617" s="118"/>
      <c r="T617" s="118"/>
      <c r="U617" s="117"/>
      <c r="V617" s="117"/>
      <c r="W617" s="117"/>
      <c r="X617" s="117"/>
      <c r="Y617" s="117"/>
      <c r="Z617" s="117"/>
    </row>
    <row r="618" spans="1:26" ht="10.5" customHeight="1" x14ac:dyDescent="0.25">
      <c r="A618" s="117"/>
      <c r="B618" s="119"/>
      <c r="C618" s="119"/>
      <c r="D618" s="119"/>
      <c r="E618" s="119"/>
      <c r="F618" s="119"/>
      <c r="G618" s="119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8"/>
      <c r="S618" s="118"/>
      <c r="T618" s="118"/>
      <c r="U618" s="117"/>
      <c r="V618" s="117"/>
      <c r="W618" s="117"/>
      <c r="X618" s="117"/>
      <c r="Y618" s="117"/>
      <c r="Z618" s="117"/>
    </row>
    <row r="619" spans="1:26" ht="10.5" customHeight="1" x14ac:dyDescent="0.25">
      <c r="A619" s="117"/>
      <c r="B619" s="119"/>
      <c r="C619" s="119"/>
      <c r="D619" s="119"/>
      <c r="E619" s="119"/>
      <c r="F619" s="119"/>
      <c r="G619" s="119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8"/>
      <c r="S619" s="118"/>
      <c r="T619" s="118"/>
      <c r="U619" s="117"/>
      <c r="V619" s="117"/>
      <c r="W619" s="117"/>
      <c r="X619" s="117"/>
      <c r="Y619" s="117"/>
      <c r="Z619" s="117"/>
    </row>
    <row r="620" spans="1:26" ht="10.5" customHeight="1" x14ac:dyDescent="0.25">
      <c r="A620" s="117"/>
      <c r="B620" s="119"/>
      <c r="C620" s="119"/>
      <c r="D620" s="119"/>
      <c r="E620" s="119"/>
      <c r="F620" s="119"/>
      <c r="G620" s="119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8"/>
      <c r="S620" s="118"/>
      <c r="T620" s="118"/>
      <c r="U620" s="117"/>
      <c r="V620" s="117"/>
      <c r="W620" s="117"/>
      <c r="X620" s="117"/>
      <c r="Y620" s="117"/>
      <c r="Z620" s="117"/>
    </row>
    <row r="621" spans="1:26" ht="10.5" customHeight="1" x14ac:dyDescent="0.25">
      <c r="A621" s="117"/>
      <c r="B621" s="119"/>
      <c r="C621" s="119"/>
      <c r="D621" s="119"/>
      <c r="E621" s="119"/>
      <c r="F621" s="119"/>
      <c r="G621" s="119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8"/>
      <c r="S621" s="118"/>
      <c r="T621" s="118"/>
      <c r="U621" s="117"/>
      <c r="V621" s="117"/>
      <c r="W621" s="117"/>
      <c r="X621" s="117"/>
      <c r="Y621" s="117"/>
      <c r="Z621" s="117"/>
    </row>
    <row r="622" spans="1:26" ht="10.5" customHeight="1" x14ac:dyDescent="0.25">
      <c r="A622" s="117"/>
      <c r="B622" s="119"/>
      <c r="C622" s="119"/>
      <c r="D622" s="119"/>
      <c r="E622" s="119"/>
      <c r="F622" s="119"/>
      <c r="G622" s="119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8"/>
      <c r="S622" s="118"/>
      <c r="T622" s="118"/>
      <c r="U622" s="117"/>
      <c r="V622" s="117"/>
      <c r="W622" s="117"/>
      <c r="X622" s="117"/>
      <c r="Y622" s="117"/>
      <c r="Z622" s="117"/>
    </row>
    <row r="623" spans="1:26" ht="10.5" customHeight="1" x14ac:dyDescent="0.25">
      <c r="A623" s="117"/>
      <c r="B623" s="119"/>
      <c r="C623" s="119"/>
      <c r="D623" s="119"/>
      <c r="E623" s="119"/>
      <c r="F623" s="119"/>
      <c r="G623" s="119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8"/>
      <c r="S623" s="118"/>
      <c r="T623" s="118"/>
      <c r="U623" s="117"/>
      <c r="V623" s="117"/>
      <c r="W623" s="117"/>
      <c r="X623" s="117"/>
      <c r="Y623" s="117"/>
      <c r="Z623" s="117"/>
    </row>
    <row r="624" spans="1:26" ht="10.5" customHeight="1" x14ac:dyDescent="0.25">
      <c r="A624" s="117"/>
      <c r="B624" s="119"/>
      <c r="C624" s="119"/>
      <c r="D624" s="119"/>
      <c r="E624" s="119"/>
      <c r="F624" s="119"/>
      <c r="G624" s="119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8"/>
      <c r="S624" s="118"/>
      <c r="T624" s="118"/>
      <c r="U624" s="117"/>
      <c r="V624" s="117"/>
      <c r="W624" s="117"/>
      <c r="X624" s="117"/>
      <c r="Y624" s="117"/>
      <c r="Z624" s="117"/>
    </row>
    <row r="625" spans="1:26" ht="10.5" customHeight="1" x14ac:dyDescent="0.25">
      <c r="A625" s="117"/>
      <c r="B625" s="119"/>
      <c r="C625" s="119"/>
      <c r="D625" s="119"/>
      <c r="E625" s="119"/>
      <c r="F625" s="119"/>
      <c r="G625" s="119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8"/>
      <c r="S625" s="118"/>
      <c r="T625" s="118"/>
      <c r="U625" s="117"/>
      <c r="V625" s="117"/>
      <c r="W625" s="117"/>
      <c r="X625" s="117"/>
      <c r="Y625" s="117"/>
      <c r="Z625" s="117"/>
    </row>
    <row r="626" spans="1:26" ht="10.5" customHeight="1" x14ac:dyDescent="0.25">
      <c r="A626" s="117"/>
      <c r="B626" s="119"/>
      <c r="C626" s="119"/>
      <c r="D626" s="119"/>
      <c r="E626" s="119"/>
      <c r="F626" s="119"/>
      <c r="G626" s="119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8"/>
      <c r="S626" s="118"/>
      <c r="T626" s="118"/>
      <c r="U626" s="117"/>
      <c r="V626" s="117"/>
      <c r="W626" s="117"/>
      <c r="X626" s="117"/>
      <c r="Y626" s="117"/>
      <c r="Z626" s="117"/>
    </row>
    <row r="627" spans="1:26" ht="10.5" customHeight="1" x14ac:dyDescent="0.25">
      <c r="A627" s="117"/>
      <c r="B627" s="119"/>
      <c r="C627" s="119"/>
      <c r="D627" s="119"/>
      <c r="E627" s="119"/>
      <c r="F627" s="119"/>
      <c r="G627" s="119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8"/>
      <c r="S627" s="118"/>
      <c r="T627" s="118"/>
      <c r="U627" s="117"/>
      <c r="V627" s="117"/>
      <c r="W627" s="117"/>
      <c r="X627" s="117"/>
      <c r="Y627" s="117"/>
      <c r="Z627" s="117"/>
    </row>
    <row r="628" spans="1:26" ht="10.5" customHeight="1" x14ac:dyDescent="0.25">
      <c r="A628" s="117"/>
      <c r="B628" s="119"/>
      <c r="C628" s="119"/>
      <c r="D628" s="119"/>
      <c r="E628" s="119"/>
      <c r="F628" s="119"/>
      <c r="G628" s="119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8"/>
      <c r="S628" s="118"/>
      <c r="T628" s="118"/>
      <c r="U628" s="117"/>
      <c r="V628" s="117"/>
      <c r="W628" s="117"/>
      <c r="X628" s="117"/>
      <c r="Y628" s="117"/>
      <c r="Z628" s="117"/>
    </row>
    <row r="629" spans="1:26" ht="10.5" customHeight="1" x14ac:dyDescent="0.25">
      <c r="A629" s="117"/>
      <c r="B629" s="119"/>
      <c r="C629" s="119"/>
      <c r="D629" s="119"/>
      <c r="E629" s="119"/>
      <c r="F629" s="119"/>
      <c r="G629" s="119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8"/>
      <c r="S629" s="118"/>
      <c r="T629" s="118"/>
      <c r="U629" s="117"/>
      <c r="V629" s="117"/>
      <c r="W629" s="117"/>
      <c r="X629" s="117"/>
      <c r="Y629" s="117"/>
      <c r="Z629" s="117"/>
    </row>
    <row r="630" spans="1:26" ht="10.5" customHeight="1" x14ac:dyDescent="0.25">
      <c r="A630" s="117"/>
      <c r="B630" s="119"/>
      <c r="C630" s="119"/>
      <c r="D630" s="119"/>
      <c r="E630" s="119"/>
      <c r="F630" s="119"/>
      <c r="G630" s="119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8"/>
      <c r="S630" s="118"/>
      <c r="T630" s="118"/>
      <c r="U630" s="117"/>
      <c r="V630" s="117"/>
      <c r="W630" s="117"/>
      <c r="X630" s="117"/>
      <c r="Y630" s="117"/>
      <c r="Z630" s="117"/>
    </row>
    <row r="631" spans="1:26" ht="10.5" customHeight="1" x14ac:dyDescent="0.25">
      <c r="A631" s="117"/>
      <c r="B631" s="119"/>
      <c r="C631" s="119"/>
      <c r="D631" s="119"/>
      <c r="E631" s="119"/>
      <c r="F631" s="119"/>
      <c r="G631" s="119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8"/>
      <c r="S631" s="118"/>
      <c r="T631" s="118"/>
      <c r="U631" s="117"/>
      <c r="V631" s="117"/>
      <c r="W631" s="117"/>
      <c r="X631" s="117"/>
      <c r="Y631" s="117"/>
      <c r="Z631" s="117"/>
    </row>
    <row r="632" spans="1:26" ht="10.5" customHeight="1" x14ac:dyDescent="0.25">
      <c r="A632" s="117"/>
      <c r="B632" s="119"/>
      <c r="C632" s="119"/>
      <c r="D632" s="119"/>
      <c r="E632" s="119"/>
      <c r="F632" s="119"/>
      <c r="G632" s="119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8"/>
      <c r="S632" s="118"/>
      <c r="T632" s="118"/>
      <c r="U632" s="117"/>
      <c r="V632" s="117"/>
      <c r="W632" s="117"/>
      <c r="X632" s="117"/>
      <c r="Y632" s="117"/>
      <c r="Z632" s="117"/>
    </row>
    <row r="633" spans="1:26" ht="10.5" customHeight="1" x14ac:dyDescent="0.25">
      <c r="A633" s="117"/>
      <c r="B633" s="119"/>
      <c r="C633" s="119"/>
      <c r="D633" s="119"/>
      <c r="E633" s="119"/>
      <c r="F633" s="119"/>
      <c r="G633" s="119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8"/>
      <c r="S633" s="118"/>
      <c r="T633" s="118"/>
      <c r="U633" s="117"/>
      <c r="V633" s="117"/>
      <c r="W633" s="117"/>
      <c r="X633" s="117"/>
      <c r="Y633" s="117"/>
      <c r="Z633" s="117"/>
    </row>
    <row r="634" spans="1:26" ht="10.5" customHeight="1" x14ac:dyDescent="0.25">
      <c r="A634" s="117"/>
      <c r="B634" s="119"/>
      <c r="C634" s="119"/>
      <c r="D634" s="119"/>
      <c r="E634" s="119"/>
      <c r="F634" s="119"/>
      <c r="G634" s="119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8"/>
      <c r="S634" s="118"/>
      <c r="T634" s="118"/>
      <c r="U634" s="117"/>
      <c r="V634" s="117"/>
      <c r="W634" s="117"/>
      <c r="X634" s="117"/>
      <c r="Y634" s="117"/>
      <c r="Z634" s="117"/>
    </row>
    <row r="635" spans="1:26" ht="10.5" customHeight="1" x14ac:dyDescent="0.25">
      <c r="A635" s="117"/>
      <c r="B635" s="119"/>
      <c r="C635" s="119"/>
      <c r="D635" s="119"/>
      <c r="E635" s="119"/>
      <c r="F635" s="119"/>
      <c r="G635" s="119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8"/>
      <c r="S635" s="118"/>
      <c r="T635" s="118"/>
      <c r="U635" s="117"/>
      <c r="V635" s="117"/>
      <c r="W635" s="117"/>
      <c r="X635" s="117"/>
      <c r="Y635" s="117"/>
      <c r="Z635" s="117"/>
    </row>
    <row r="636" spans="1:26" ht="10.5" customHeight="1" x14ac:dyDescent="0.25">
      <c r="A636" s="117"/>
      <c r="B636" s="119"/>
      <c r="C636" s="119"/>
      <c r="D636" s="119"/>
      <c r="E636" s="119"/>
      <c r="F636" s="119"/>
      <c r="G636" s="119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8"/>
      <c r="S636" s="118"/>
      <c r="T636" s="118"/>
      <c r="U636" s="117"/>
      <c r="V636" s="117"/>
      <c r="W636" s="117"/>
      <c r="X636" s="117"/>
      <c r="Y636" s="117"/>
      <c r="Z636" s="117"/>
    </row>
    <row r="637" spans="1:26" ht="10.5" customHeight="1" x14ac:dyDescent="0.25">
      <c r="A637" s="117"/>
      <c r="B637" s="119"/>
      <c r="C637" s="119"/>
      <c r="D637" s="119"/>
      <c r="E637" s="119"/>
      <c r="F637" s="119"/>
      <c r="G637" s="119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8"/>
      <c r="S637" s="118"/>
      <c r="T637" s="118"/>
      <c r="U637" s="117"/>
      <c r="V637" s="117"/>
      <c r="W637" s="117"/>
      <c r="X637" s="117"/>
      <c r="Y637" s="117"/>
      <c r="Z637" s="117"/>
    </row>
    <row r="638" spans="1:26" ht="10.5" customHeight="1" x14ac:dyDescent="0.25">
      <c r="A638" s="117"/>
      <c r="B638" s="119"/>
      <c r="C638" s="119"/>
      <c r="D638" s="119"/>
      <c r="E638" s="119"/>
      <c r="F638" s="119"/>
      <c r="G638" s="119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8"/>
      <c r="S638" s="118"/>
      <c r="T638" s="118"/>
      <c r="U638" s="117"/>
      <c r="V638" s="117"/>
      <c r="W638" s="117"/>
      <c r="X638" s="117"/>
      <c r="Y638" s="117"/>
      <c r="Z638" s="117"/>
    </row>
    <row r="639" spans="1:26" ht="10.5" customHeight="1" x14ac:dyDescent="0.25">
      <c r="A639" s="117"/>
      <c r="B639" s="119"/>
      <c r="C639" s="119"/>
      <c r="D639" s="119"/>
      <c r="E639" s="119"/>
      <c r="F639" s="119"/>
      <c r="G639" s="119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8"/>
      <c r="S639" s="118"/>
      <c r="T639" s="118"/>
      <c r="U639" s="117"/>
      <c r="V639" s="117"/>
      <c r="W639" s="117"/>
      <c r="X639" s="117"/>
      <c r="Y639" s="117"/>
      <c r="Z639" s="117"/>
    </row>
    <row r="640" spans="1:26" ht="10.5" customHeight="1" x14ac:dyDescent="0.25">
      <c r="A640" s="117"/>
      <c r="B640" s="119"/>
      <c r="C640" s="119"/>
      <c r="D640" s="119"/>
      <c r="E640" s="119"/>
      <c r="F640" s="119"/>
      <c r="G640" s="119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8"/>
      <c r="S640" s="118"/>
      <c r="T640" s="118"/>
      <c r="U640" s="117"/>
      <c r="V640" s="117"/>
      <c r="W640" s="117"/>
      <c r="X640" s="117"/>
      <c r="Y640" s="117"/>
      <c r="Z640" s="117"/>
    </row>
    <row r="641" spans="1:26" ht="10.5" customHeight="1" x14ac:dyDescent="0.25">
      <c r="A641" s="117"/>
      <c r="B641" s="119"/>
      <c r="C641" s="119"/>
      <c r="D641" s="119"/>
      <c r="E641" s="119"/>
      <c r="F641" s="119"/>
      <c r="G641" s="119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8"/>
      <c r="S641" s="118"/>
      <c r="T641" s="118"/>
      <c r="U641" s="117"/>
      <c r="V641" s="117"/>
      <c r="W641" s="117"/>
      <c r="X641" s="117"/>
      <c r="Y641" s="117"/>
      <c r="Z641" s="117"/>
    </row>
    <row r="642" spans="1:26" ht="10.5" customHeight="1" x14ac:dyDescent="0.25">
      <c r="A642" s="117"/>
      <c r="B642" s="119"/>
      <c r="C642" s="119"/>
      <c r="D642" s="119"/>
      <c r="E642" s="119"/>
      <c r="F642" s="119"/>
      <c r="G642" s="119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8"/>
      <c r="S642" s="118"/>
      <c r="T642" s="118"/>
      <c r="U642" s="117"/>
      <c r="V642" s="117"/>
      <c r="W642" s="117"/>
      <c r="X642" s="117"/>
      <c r="Y642" s="117"/>
      <c r="Z642" s="117"/>
    </row>
    <row r="643" spans="1:26" ht="10.5" customHeight="1" x14ac:dyDescent="0.25">
      <c r="A643" s="117"/>
      <c r="B643" s="119"/>
      <c r="C643" s="119"/>
      <c r="D643" s="119"/>
      <c r="E643" s="119"/>
      <c r="F643" s="119"/>
      <c r="G643" s="119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8"/>
      <c r="S643" s="118"/>
      <c r="T643" s="118"/>
      <c r="U643" s="117"/>
      <c r="V643" s="117"/>
      <c r="W643" s="117"/>
      <c r="X643" s="117"/>
      <c r="Y643" s="117"/>
      <c r="Z643" s="117"/>
    </row>
    <row r="644" spans="1:26" ht="10.5" customHeight="1" x14ac:dyDescent="0.25">
      <c r="A644" s="117"/>
      <c r="B644" s="119"/>
      <c r="C644" s="119"/>
      <c r="D644" s="119"/>
      <c r="E644" s="119"/>
      <c r="F644" s="119"/>
      <c r="G644" s="119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8"/>
      <c r="S644" s="118"/>
      <c r="T644" s="118"/>
      <c r="U644" s="117"/>
      <c r="V644" s="117"/>
      <c r="W644" s="117"/>
      <c r="X644" s="117"/>
      <c r="Y644" s="117"/>
      <c r="Z644" s="117"/>
    </row>
    <row r="645" spans="1:26" ht="10.5" customHeight="1" x14ac:dyDescent="0.25">
      <c r="A645" s="117"/>
      <c r="B645" s="119"/>
      <c r="C645" s="119"/>
      <c r="D645" s="119"/>
      <c r="E645" s="119"/>
      <c r="F645" s="119"/>
      <c r="G645" s="119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8"/>
      <c r="S645" s="118"/>
      <c r="T645" s="118"/>
      <c r="U645" s="117"/>
      <c r="V645" s="117"/>
      <c r="W645" s="117"/>
      <c r="X645" s="117"/>
      <c r="Y645" s="117"/>
      <c r="Z645" s="117"/>
    </row>
    <row r="646" spans="1:26" ht="10.5" customHeight="1" x14ac:dyDescent="0.25">
      <c r="A646" s="117"/>
      <c r="B646" s="119"/>
      <c r="C646" s="119"/>
      <c r="D646" s="119"/>
      <c r="E646" s="119"/>
      <c r="F646" s="119"/>
      <c r="G646" s="119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8"/>
      <c r="S646" s="118"/>
      <c r="T646" s="118"/>
      <c r="U646" s="117"/>
      <c r="V646" s="117"/>
      <c r="W646" s="117"/>
      <c r="X646" s="117"/>
      <c r="Y646" s="117"/>
      <c r="Z646" s="117"/>
    </row>
    <row r="647" spans="1:26" ht="10.5" customHeight="1" x14ac:dyDescent="0.25">
      <c r="A647" s="117"/>
      <c r="B647" s="119"/>
      <c r="C647" s="119"/>
      <c r="D647" s="119"/>
      <c r="E647" s="119"/>
      <c r="F647" s="119"/>
      <c r="G647" s="119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8"/>
      <c r="S647" s="118"/>
      <c r="T647" s="118"/>
      <c r="U647" s="117"/>
      <c r="V647" s="117"/>
      <c r="W647" s="117"/>
      <c r="X647" s="117"/>
      <c r="Y647" s="117"/>
      <c r="Z647" s="117"/>
    </row>
    <row r="648" spans="1:26" ht="10.5" customHeight="1" x14ac:dyDescent="0.25">
      <c r="A648" s="117"/>
      <c r="B648" s="119"/>
      <c r="C648" s="119"/>
      <c r="D648" s="119"/>
      <c r="E648" s="119"/>
      <c r="F648" s="119"/>
      <c r="G648" s="119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8"/>
      <c r="S648" s="118"/>
      <c r="T648" s="118"/>
      <c r="U648" s="117"/>
      <c r="V648" s="117"/>
      <c r="W648" s="117"/>
      <c r="X648" s="117"/>
      <c r="Y648" s="117"/>
      <c r="Z648" s="117"/>
    </row>
    <row r="649" spans="1:26" ht="10.5" customHeight="1" x14ac:dyDescent="0.25">
      <c r="A649" s="117"/>
      <c r="B649" s="119"/>
      <c r="C649" s="119"/>
      <c r="D649" s="119"/>
      <c r="E649" s="119"/>
      <c r="F649" s="119"/>
      <c r="G649" s="119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8"/>
      <c r="S649" s="118"/>
      <c r="T649" s="118"/>
      <c r="U649" s="117"/>
      <c r="V649" s="117"/>
      <c r="W649" s="117"/>
      <c r="X649" s="117"/>
      <c r="Y649" s="117"/>
      <c r="Z649" s="117"/>
    </row>
    <row r="650" spans="1:26" ht="10.5" customHeight="1" x14ac:dyDescent="0.25">
      <c r="A650" s="117"/>
      <c r="B650" s="119"/>
      <c r="C650" s="119"/>
      <c r="D650" s="119"/>
      <c r="E650" s="119"/>
      <c r="F650" s="119"/>
      <c r="G650" s="119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8"/>
      <c r="S650" s="118"/>
      <c r="T650" s="118"/>
      <c r="U650" s="117"/>
      <c r="V650" s="117"/>
      <c r="W650" s="117"/>
      <c r="X650" s="117"/>
      <c r="Y650" s="117"/>
      <c r="Z650" s="117"/>
    </row>
    <row r="651" spans="1:26" ht="10.5" customHeight="1" x14ac:dyDescent="0.25">
      <c r="A651" s="117"/>
      <c r="B651" s="119"/>
      <c r="C651" s="119"/>
      <c r="D651" s="119"/>
      <c r="E651" s="119"/>
      <c r="F651" s="119"/>
      <c r="G651" s="119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8"/>
      <c r="S651" s="118"/>
      <c r="T651" s="118"/>
      <c r="U651" s="117"/>
      <c r="V651" s="117"/>
      <c r="W651" s="117"/>
      <c r="X651" s="117"/>
      <c r="Y651" s="117"/>
      <c r="Z651" s="117"/>
    </row>
    <row r="652" spans="1:26" ht="10.5" customHeight="1" x14ac:dyDescent="0.25">
      <c r="A652" s="117"/>
      <c r="B652" s="119"/>
      <c r="C652" s="119"/>
      <c r="D652" s="119"/>
      <c r="E652" s="119"/>
      <c r="F652" s="119"/>
      <c r="G652" s="119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8"/>
      <c r="S652" s="118"/>
      <c r="T652" s="118"/>
      <c r="U652" s="117"/>
      <c r="V652" s="117"/>
      <c r="W652" s="117"/>
      <c r="X652" s="117"/>
      <c r="Y652" s="117"/>
      <c r="Z652" s="117"/>
    </row>
    <row r="653" spans="1:26" ht="10.5" customHeight="1" x14ac:dyDescent="0.25">
      <c r="A653" s="117"/>
      <c r="B653" s="119"/>
      <c r="C653" s="119"/>
      <c r="D653" s="119"/>
      <c r="E653" s="119"/>
      <c r="F653" s="119"/>
      <c r="G653" s="119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8"/>
      <c r="S653" s="118"/>
      <c r="T653" s="118"/>
      <c r="U653" s="117"/>
      <c r="V653" s="117"/>
      <c r="W653" s="117"/>
      <c r="X653" s="117"/>
      <c r="Y653" s="117"/>
      <c r="Z653" s="117"/>
    </row>
    <row r="654" spans="1:26" ht="10.5" customHeight="1" x14ac:dyDescent="0.25">
      <c r="A654" s="117"/>
      <c r="B654" s="119"/>
      <c r="C654" s="119"/>
      <c r="D654" s="119"/>
      <c r="E654" s="119"/>
      <c r="F654" s="119"/>
      <c r="G654" s="119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8"/>
      <c r="S654" s="118"/>
      <c r="T654" s="118"/>
      <c r="U654" s="117"/>
      <c r="V654" s="117"/>
      <c r="W654" s="117"/>
      <c r="X654" s="117"/>
      <c r="Y654" s="117"/>
      <c r="Z654" s="117"/>
    </row>
    <row r="655" spans="1:26" ht="10.5" customHeight="1" x14ac:dyDescent="0.25">
      <c r="A655" s="117"/>
      <c r="B655" s="119"/>
      <c r="C655" s="119"/>
      <c r="D655" s="119"/>
      <c r="E655" s="119"/>
      <c r="F655" s="119"/>
      <c r="G655" s="119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8"/>
      <c r="S655" s="118"/>
      <c r="T655" s="118"/>
      <c r="U655" s="117"/>
      <c r="V655" s="117"/>
      <c r="W655" s="117"/>
      <c r="X655" s="117"/>
      <c r="Y655" s="117"/>
      <c r="Z655" s="117"/>
    </row>
    <row r="656" spans="1:26" ht="10.5" customHeight="1" x14ac:dyDescent="0.25">
      <c r="A656" s="117"/>
      <c r="B656" s="119"/>
      <c r="C656" s="119"/>
      <c r="D656" s="119"/>
      <c r="E656" s="119"/>
      <c r="F656" s="119"/>
      <c r="G656" s="119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8"/>
      <c r="S656" s="118"/>
      <c r="T656" s="118"/>
      <c r="U656" s="117"/>
      <c r="V656" s="117"/>
      <c r="W656" s="117"/>
      <c r="X656" s="117"/>
      <c r="Y656" s="117"/>
      <c r="Z656" s="117"/>
    </row>
    <row r="657" spans="1:26" ht="10.5" customHeight="1" x14ac:dyDescent="0.25">
      <c r="A657" s="117"/>
      <c r="B657" s="119"/>
      <c r="C657" s="119"/>
      <c r="D657" s="119"/>
      <c r="E657" s="119"/>
      <c r="F657" s="119"/>
      <c r="G657" s="119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8"/>
      <c r="S657" s="118"/>
      <c r="T657" s="118"/>
      <c r="U657" s="117"/>
      <c r="V657" s="117"/>
      <c r="W657" s="117"/>
      <c r="X657" s="117"/>
      <c r="Y657" s="117"/>
      <c r="Z657" s="117"/>
    </row>
    <row r="658" spans="1:26" ht="10.5" customHeight="1" x14ac:dyDescent="0.25">
      <c r="A658" s="117"/>
      <c r="B658" s="119"/>
      <c r="C658" s="119"/>
      <c r="D658" s="119"/>
      <c r="E658" s="119"/>
      <c r="F658" s="119"/>
      <c r="G658" s="119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8"/>
      <c r="S658" s="118"/>
      <c r="T658" s="118"/>
      <c r="U658" s="117"/>
      <c r="V658" s="117"/>
      <c r="W658" s="117"/>
      <c r="X658" s="117"/>
      <c r="Y658" s="117"/>
      <c r="Z658" s="117"/>
    </row>
    <row r="659" spans="1:26" ht="10.5" customHeight="1" x14ac:dyDescent="0.25">
      <c r="A659" s="117"/>
      <c r="B659" s="119"/>
      <c r="C659" s="119"/>
      <c r="D659" s="119"/>
      <c r="E659" s="119"/>
      <c r="F659" s="119"/>
      <c r="G659" s="119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8"/>
      <c r="S659" s="118"/>
      <c r="T659" s="118"/>
      <c r="U659" s="117"/>
      <c r="V659" s="117"/>
      <c r="W659" s="117"/>
      <c r="X659" s="117"/>
      <c r="Y659" s="117"/>
      <c r="Z659" s="117"/>
    </row>
    <row r="660" spans="1:26" ht="10.5" customHeight="1" x14ac:dyDescent="0.25">
      <c r="A660" s="117"/>
      <c r="B660" s="119"/>
      <c r="C660" s="119"/>
      <c r="D660" s="119"/>
      <c r="E660" s="119"/>
      <c r="F660" s="119"/>
      <c r="G660" s="119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8"/>
      <c r="S660" s="118"/>
      <c r="T660" s="118"/>
      <c r="U660" s="117"/>
      <c r="V660" s="117"/>
      <c r="W660" s="117"/>
      <c r="X660" s="117"/>
      <c r="Y660" s="117"/>
      <c r="Z660" s="117"/>
    </row>
    <row r="661" spans="1:26" ht="10.5" customHeight="1" x14ac:dyDescent="0.25">
      <c r="A661" s="117"/>
      <c r="B661" s="119"/>
      <c r="C661" s="119"/>
      <c r="D661" s="119"/>
      <c r="E661" s="119"/>
      <c r="F661" s="119"/>
      <c r="G661" s="119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8"/>
      <c r="S661" s="118"/>
      <c r="T661" s="118"/>
      <c r="U661" s="117"/>
      <c r="V661" s="117"/>
      <c r="W661" s="117"/>
      <c r="X661" s="117"/>
      <c r="Y661" s="117"/>
      <c r="Z661" s="117"/>
    </row>
    <row r="662" spans="1:26" ht="10.5" customHeight="1" x14ac:dyDescent="0.25">
      <c r="A662" s="117"/>
      <c r="B662" s="119"/>
      <c r="C662" s="119"/>
      <c r="D662" s="119"/>
      <c r="E662" s="119"/>
      <c r="F662" s="119"/>
      <c r="G662" s="119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8"/>
      <c r="S662" s="118"/>
      <c r="T662" s="118"/>
      <c r="U662" s="117"/>
      <c r="V662" s="117"/>
      <c r="W662" s="117"/>
      <c r="X662" s="117"/>
      <c r="Y662" s="117"/>
      <c r="Z662" s="117"/>
    </row>
    <row r="663" spans="1:26" ht="10.5" customHeight="1" x14ac:dyDescent="0.25">
      <c r="A663" s="117"/>
      <c r="B663" s="119"/>
      <c r="C663" s="119"/>
      <c r="D663" s="119"/>
      <c r="E663" s="119"/>
      <c r="F663" s="119"/>
      <c r="G663" s="119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8"/>
      <c r="S663" s="118"/>
      <c r="T663" s="118"/>
      <c r="U663" s="117"/>
      <c r="V663" s="117"/>
      <c r="W663" s="117"/>
      <c r="X663" s="117"/>
      <c r="Y663" s="117"/>
      <c r="Z663" s="117"/>
    </row>
    <row r="664" spans="1:26" ht="10.5" customHeight="1" x14ac:dyDescent="0.25">
      <c r="A664" s="117"/>
      <c r="B664" s="119"/>
      <c r="C664" s="119"/>
      <c r="D664" s="119"/>
      <c r="E664" s="119"/>
      <c r="F664" s="119"/>
      <c r="G664" s="119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8"/>
      <c r="S664" s="118"/>
      <c r="T664" s="118"/>
      <c r="U664" s="117"/>
      <c r="V664" s="117"/>
      <c r="W664" s="117"/>
      <c r="X664" s="117"/>
      <c r="Y664" s="117"/>
      <c r="Z664" s="117"/>
    </row>
    <row r="665" spans="1:26" ht="10.5" customHeight="1" x14ac:dyDescent="0.25">
      <c r="A665" s="117"/>
      <c r="B665" s="119"/>
      <c r="C665" s="119"/>
      <c r="D665" s="119"/>
      <c r="E665" s="119"/>
      <c r="F665" s="119"/>
      <c r="G665" s="119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8"/>
      <c r="S665" s="118"/>
      <c r="T665" s="118"/>
      <c r="U665" s="117"/>
      <c r="V665" s="117"/>
      <c r="W665" s="117"/>
      <c r="X665" s="117"/>
      <c r="Y665" s="117"/>
      <c r="Z665" s="117"/>
    </row>
    <row r="666" spans="1:26" ht="10.5" customHeight="1" x14ac:dyDescent="0.25">
      <c r="A666" s="117"/>
      <c r="B666" s="119"/>
      <c r="C666" s="119"/>
      <c r="D666" s="119"/>
      <c r="E666" s="119"/>
      <c r="F666" s="119"/>
      <c r="G666" s="119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8"/>
      <c r="S666" s="118"/>
      <c r="T666" s="118"/>
      <c r="U666" s="117"/>
      <c r="V666" s="117"/>
      <c r="W666" s="117"/>
      <c r="X666" s="117"/>
      <c r="Y666" s="117"/>
      <c r="Z666" s="117"/>
    </row>
    <row r="667" spans="1:26" ht="10.5" customHeight="1" x14ac:dyDescent="0.25">
      <c r="A667" s="117"/>
      <c r="B667" s="119"/>
      <c r="C667" s="119"/>
      <c r="D667" s="119"/>
      <c r="E667" s="119"/>
      <c r="F667" s="119"/>
      <c r="G667" s="119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8"/>
      <c r="S667" s="118"/>
      <c r="T667" s="118"/>
      <c r="U667" s="117"/>
      <c r="V667" s="117"/>
      <c r="W667" s="117"/>
      <c r="X667" s="117"/>
      <c r="Y667" s="117"/>
      <c r="Z667" s="117"/>
    </row>
    <row r="668" spans="1:26" ht="10.5" customHeight="1" x14ac:dyDescent="0.25">
      <c r="A668" s="117"/>
      <c r="B668" s="119"/>
      <c r="C668" s="119"/>
      <c r="D668" s="119"/>
      <c r="E668" s="119"/>
      <c r="F668" s="119"/>
      <c r="G668" s="119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8"/>
      <c r="S668" s="118"/>
      <c r="T668" s="118"/>
      <c r="U668" s="117"/>
      <c r="V668" s="117"/>
      <c r="W668" s="117"/>
      <c r="X668" s="117"/>
      <c r="Y668" s="117"/>
      <c r="Z668" s="117"/>
    </row>
    <row r="669" spans="1:26" ht="10.5" customHeight="1" x14ac:dyDescent="0.25">
      <c r="A669" s="117"/>
      <c r="B669" s="119"/>
      <c r="C669" s="119"/>
      <c r="D669" s="119"/>
      <c r="E669" s="119"/>
      <c r="F669" s="119"/>
      <c r="G669" s="119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8"/>
      <c r="S669" s="118"/>
      <c r="T669" s="118"/>
      <c r="U669" s="117"/>
      <c r="V669" s="117"/>
      <c r="W669" s="117"/>
      <c r="X669" s="117"/>
      <c r="Y669" s="117"/>
      <c r="Z669" s="117"/>
    </row>
    <row r="670" spans="1:26" ht="10.5" customHeight="1" x14ac:dyDescent="0.25">
      <c r="A670" s="117"/>
      <c r="B670" s="119"/>
      <c r="C670" s="119"/>
      <c r="D670" s="119"/>
      <c r="E670" s="119"/>
      <c r="F670" s="119"/>
      <c r="G670" s="119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8"/>
      <c r="S670" s="118"/>
      <c r="T670" s="118"/>
      <c r="U670" s="117"/>
      <c r="V670" s="117"/>
      <c r="W670" s="117"/>
      <c r="X670" s="117"/>
      <c r="Y670" s="117"/>
      <c r="Z670" s="117"/>
    </row>
    <row r="671" spans="1:26" ht="10.5" customHeight="1" x14ac:dyDescent="0.25">
      <c r="A671" s="117"/>
      <c r="B671" s="119"/>
      <c r="C671" s="119"/>
      <c r="D671" s="119"/>
      <c r="E671" s="119"/>
      <c r="F671" s="119"/>
      <c r="G671" s="119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8"/>
      <c r="S671" s="118"/>
      <c r="T671" s="118"/>
      <c r="U671" s="117"/>
      <c r="V671" s="117"/>
      <c r="W671" s="117"/>
      <c r="X671" s="117"/>
      <c r="Y671" s="117"/>
      <c r="Z671" s="117"/>
    </row>
    <row r="672" spans="1:26" ht="10.5" customHeight="1" x14ac:dyDescent="0.25">
      <c r="A672" s="117"/>
      <c r="B672" s="119"/>
      <c r="C672" s="119"/>
      <c r="D672" s="119"/>
      <c r="E672" s="119"/>
      <c r="F672" s="119"/>
      <c r="G672" s="119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8"/>
      <c r="S672" s="118"/>
      <c r="T672" s="118"/>
      <c r="U672" s="117"/>
      <c r="V672" s="117"/>
      <c r="W672" s="117"/>
      <c r="X672" s="117"/>
      <c r="Y672" s="117"/>
      <c r="Z672" s="117"/>
    </row>
    <row r="673" spans="1:26" ht="10.5" customHeight="1" x14ac:dyDescent="0.25">
      <c r="A673" s="117"/>
      <c r="B673" s="119"/>
      <c r="C673" s="119"/>
      <c r="D673" s="119"/>
      <c r="E673" s="119"/>
      <c r="F673" s="119"/>
      <c r="G673" s="119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8"/>
      <c r="S673" s="118"/>
      <c r="T673" s="118"/>
      <c r="U673" s="117"/>
      <c r="V673" s="117"/>
      <c r="W673" s="117"/>
      <c r="X673" s="117"/>
      <c r="Y673" s="117"/>
      <c r="Z673" s="117"/>
    </row>
    <row r="674" spans="1:26" ht="10.5" customHeight="1" x14ac:dyDescent="0.25">
      <c r="A674" s="117"/>
      <c r="B674" s="119"/>
      <c r="C674" s="119"/>
      <c r="D674" s="119"/>
      <c r="E674" s="119"/>
      <c r="F674" s="119"/>
      <c r="G674" s="119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8"/>
      <c r="S674" s="118"/>
      <c r="T674" s="118"/>
      <c r="U674" s="117"/>
      <c r="V674" s="117"/>
      <c r="W674" s="117"/>
      <c r="X674" s="117"/>
      <c r="Y674" s="117"/>
      <c r="Z674" s="117"/>
    </row>
    <row r="675" spans="1:26" ht="10.5" customHeight="1" x14ac:dyDescent="0.25">
      <c r="A675" s="117"/>
      <c r="B675" s="119"/>
      <c r="C675" s="119"/>
      <c r="D675" s="119"/>
      <c r="E675" s="119"/>
      <c r="F675" s="119"/>
      <c r="G675" s="119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8"/>
      <c r="S675" s="118"/>
      <c r="T675" s="118"/>
      <c r="U675" s="117"/>
      <c r="V675" s="117"/>
      <c r="W675" s="117"/>
      <c r="X675" s="117"/>
      <c r="Y675" s="117"/>
      <c r="Z675" s="117"/>
    </row>
    <row r="676" spans="1:26" ht="10.5" customHeight="1" x14ac:dyDescent="0.25">
      <c r="A676" s="117"/>
      <c r="B676" s="119"/>
      <c r="C676" s="119"/>
      <c r="D676" s="119"/>
      <c r="E676" s="119"/>
      <c r="F676" s="119"/>
      <c r="G676" s="119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8"/>
      <c r="S676" s="118"/>
      <c r="T676" s="118"/>
      <c r="U676" s="117"/>
      <c r="V676" s="117"/>
      <c r="W676" s="117"/>
      <c r="X676" s="117"/>
      <c r="Y676" s="117"/>
      <c r="Z676" s="117"/>
    </row>
    <row r="677" spans="1:26" ht="10.5" customHeight="1" x14ac:dyDescent="0.25">
      <c r="A677" s="117"/>
      <c r="B677" s="119"/>
      <c r="C677" s="119"/>
      <c r="D677" s="119"/>
      <c r="E677" s="119"/>
      <c r="F677" s="119"/>
      <c r="G677" s="119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8"/>
      <c r="S677" s="118"/>
      <c r="T677" s="118"/>
      <c r="U677" s="117"/>
      <c r="V677" s="117"/>
      <c r="W677" s="117"/>
      <c r="X677" s="117"/>
      <c r="Y677" s="117"/>
      <c r="Z677" s="117"/>
    </row>
    <row r="678" spans="1:26" ht="10.5" customHeight="1" x14ac:dyDescent="0.25">
      <c r="A678" s="117"/>
      <c r="B678" s="119"/>
      <c r="C678" s="119"/>
      <c r="D678" s="119"/>
      <c r="E678" s="119"/>
      <c r="F678" s="119"/>
      <c r="G678" s="119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8"/>
      <c r="S678" s="118"/>
      <c r="T678" s="118"/>
      <c r="U678" s="117"/>
      <c r="V678" s="117"/>
      <c r="W678" s="117"/>
      <c r="X678" s="117"/>
      <c r="Y678" s="117"/>
      <c r="Z678" s="117"/>
    </row>
    <row r="679" spans="1:26" ht="10.5" customHeight="1" x14ac:dyDescent="0.25">
      <c r="A679" s="117"/>
      <c r="B679" s="119"/>
      <c r="C679" s="119"/>
      <c r="D679" s="119"/>
      <c r="E679" s="119"/>
      <c r="F679" s="119"/>
      <c r="G679" s="119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8"/>
      <c r="S679" s="118"/>
      <c r="T679" s="118"/>
      <c r="U679" s="117"/>
      <c r="V679" s="117"/>
      <c r="W679" s="117"/>
      <c r="X679" s="117"/>
      <c r="Y679" s="117"/>
      <c r="Z679" s="117"/>
    </row>
    <row r="680" spans="1:26" ht="10.5" customHeight="1" x14ac:dyDescent="0.25">
      <c r="A680" s="117"/>
      <c r="B680" s="119"/>
      <c r="C680" s="119"/>
      <c r="D680" s="119"/>
      <c r="E680" s="119"/>
      <c r="F680" s="119"/>
      <c r="G680" s="119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8"/>
      <c r="S680" s="118"/>
      <c r="T680" s="118"/>
      <c r="U680" s="117"/>
      <c r="V680" s="117"/>
      <c r="W680" s="117"/>
      <c r="X680" s="117"/>
      <c r="Y680" s="117"/>
      <c r="Z680" s="117"/>
    </row>
    <row r="681" spans="1:26" ht="10.5" customHeight="1" x14ac:dyDescent="0.25">
      <c r="A681" s="117"/>
      <c r="B681" s="119"/>
      <c r="C681" s="119"/>
      <c r="D681" s="119"/>
      <c r="E681" s="119"/>
      <c r="F681" s="119"/>
      <c r="G681" s="119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8"/>
      <c r="S681" s="118"/>
      <c r="T681" s="118"/>
      <c r="U681" s="117"/>
      <c r="V681" s="117"/>
      <c r="W681" s="117"/>
      <c r="X681" s="117"/>
      <c r="Y681" s="117"/>
      <c r="Z681" s="117"/>
    </row>
    <row r="682" spans="1:26" ht="10.5" customHeight="1" x14ac:dyDescent="0.25">
      <c r="A682" s="117"/>
      <c r="B682" s="119"/>
      <c r="C682" s="119"/>
      <c r="D682" s="119"/>
      <c r="E682" s="119"/>
      <c r="F682" s="119"/>
      <c r="G682" s="119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8"/>
      <c r="S682" s="118"/>
      <c r="T682" s="118"/>
      <c r="U682" s="117"/>
      <c r="V682" s="117"/>
      <c r="W682" s="117"/>
      <c r="X682" s="117"/>
      <c r="Y682" s="117"/>
      <c r="Z682" s="117"/>
    </row>
    <row r="683" spans="1:26" ht="10.5" customHeight="1" x14ac:dyDescent="0.25">
      <c r="A683" s="117"/>
      <c r="B683" s="119"/>
      <c r="C683" s="119"/>
      <c r="D683" s="119"/>
      <c r="E683" s="119"/>
      <c r="F683" s="119"/>
      <c r="G683" s="119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8"/>
      <c r="S683" s="118"/>
      <c r="T683" s="118"/>
      <c r="U683" s="117"/>
      <c r="V683" s="117"/>
      <c r="W683" s="117"/>
      <c r="X683" s="117"/>
      <c r="Y683" s="117"/>
      <c r="Z683" s="117"/>
    </row>
    <row r="684" spans="1:26" ht="10.5" customHeight="1" x14ac:dyDescent="0.25">
      <c r="A684" s="117"/>
      <c r="B684" s="119"/>
      <c r="C684" s="119"/>
      <c r="D684" s="119"/>
      <c r="E684" s="119"/>
      <c r="F684" s="119"/>
      <c r="G684" s="119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8"/>
      <c r="S684" s="118"/>
      <c r="T684" s="118"/>
      <c r="U684" s="117"/>
      <c r="V684" s="117"/>
      <c r="W684" s="117"/>
      <c r="X684" s="117"/>
      <c r="Y684" s="117"/>
      <c r="Z684" s="117"/>
    </row>
    <row r="685" spans="1:26" ht="10.5" customHeight="1" x14ac:dyDescent="0.25">
      <c r="A685" s="117"/>
      <c r="B685" s="119"/>
      <c r="C685" s="119"/>
      <c r="D685" s="119"/>
      <c r="E685" s="119"/>
      <c r="F685" s="119"/>
      <c r="G685" s="119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8"/>
      <c r="S685" s="118"/>
      <c r="T685" s="118"/>
      <c r="U685" s="117"/>
      <c r="V685" s="117"/>
      <c r="W685" s="117"/>
      <c r="X685" s="117"/>
      <c r="Y685" s="117"/>
      <c r="Z685" s="117"/>
    </row>
    <row r="686" spans="1:26" ht="10.5" customHeight="1" x14ac:dyDescent="0.25">
      <c r="A686" s="117"/>
      <c r="B686" s="119"/>
      <c r="C686" s="119"/>
      <c r="D686" s="119"/>
      <c r="E686" s="119"/>
      <c r="F686" s="119"/>
      <c r="G686" s="119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8"/>
      <c r="S686" s="118"/>
      <c r="T686" s="118"/>
      <c r="U686" s="117"/>
      <c r="V686" s="117"/>
      <c r="W686" s="117"/>
      <c r="X686" s="117"/>
      <c r="Y686" s="117"/>
      <c r="Z686" s="117"/>
    </row>
    <row r="687" spans="1:26" ht="10.5" customHeight="1" x14ac:dyDescent="0.25">
      <c r="A687" s="117"/>
      <c r="B687" s="119"/>
      <c r="C687" s="119"/>
      <c r="D687" s="119"/>
      <c r="E687" s="119"/>
      <c r="F687" s="119"/>
      <c r="G687" s="119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8"/>
      <c r="S687" s="118"/>
      <c r="T687" s="118"/>
      <c r="U687" s="117"/>
      <c r="V687" s="117"/>
      <c r="W687" s="117"/>
      <c r="X687" s="117"/>
      <c r="Y687" s="117"/>
      <c r="Z687" s="117"/>
    </row>
    <row r="688" spans="1:26" ht="10.5" customHeight="1" x14ac:dyDescent="0.25">
      <c r="A688" s="117"/>
      <c r="B688" s="119"/>
      <c r="C688" s="119"/>
      <c r="D688" s="119"/>
      <c r="E688" s="119"/>
      <c r="F688" s="119"/>
      <c r="G688" s="119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8"/>
      <c r="S688" s="118"/>
      <c r="T688" s="118"/>
      <c r="U688" s="117"/>
      <c r="V688" s="117"/>
      <c r="W688" s="117"/>
      <c r="X688" s="117"/>
      <c r="Y688" s="117"/>
      <c r="Z688" s="117"/>
    </row>
    <row r="689" spans="1:26" ht="10.5" customHeight="1" x14ac:dyDescent="0.25">
      <c r="A689" s="117"/>
      <c r="B689" s="119"/>
      <c r="C689" s="119"/>
      <c r="D689" s="119"/>
      <c r="E689" s="119"/>
      <c r="F689" s="119"/>
      <c r="G689" s="119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8"/>
      <c r="S689" s="118"/>
      <c r="T689" s="118"/>
      <c r="U689" s="117"/>
      <c r="V689" s="117"/>
      <c r="W689" s="117"/>
      <c r="X689" s="117"/>
      <c r="Y689" s="117"/>
      <c r="Z689" s="117"/>
    </row>
    <row r="690" spans="1:26" ht="10.5" customHeight="1" x14ac:dyDescent="0.25">
      <c r="A690" s="117"/>
      <c r="B690" s="119"/>
      <c r="C690" s="119"/>
      <c r="D690" s="119"/>
      <c r="E690" s="119"/>
      <c r="F690" s="119"/>
      <c r="G690" s="119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8"/>
      <c r="S690" s="118"/>
      <c r="T690" s="118"/>
      <c r="U690" s="117"/>
      <c r="V690" s="117"/>
      <c r="W690" s="117"/>
      <c r="X690" s="117"/>
      <c r="Y690" s="117"/>
      <c r="Z690" s="117"/>
    </row>
    <row r="691" spans="1:26" ht="10.5" customHeight="1" x14ac:dyDescent="0.25">
      <c r="A691" s="117"/>
      <c r="B691" s="119"/>
      <c r="C691" s="119"/>
      <c r="D691" s="119"/>
      <c r="E691" s="119"/>
      <c r="F691" s="119"/>
      <c r="G691" s="119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8"/>
      <c r="S691" s="118"/>
      <c r="T691" s="118"/>
      <c r="U691" s="117"/>
      <c r="V691" s="117"/>
      <c r="W691" s="117"/>
      <c r="X691" s="117"/>
      <c r="Y691" s="117"/>
      <c r="Z691" s="117"/>
    </row>
    <row r="692" spans="1:26" ht="10.5" customHeight="1" x14ac:dyDescent="0.25">
      <c r="A692" s="117"/>
      <c r="B692" s="119"/>
      <c r="C692" s="119"/>
      <c r="D692" s="119"/>
      <c r="E692" s="119"/>
      <c r="F692" s="119"/>
      <c r="G692" s="119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8"/>
      <c r="S692" s="118"/>
      <c r="T692" s="118"/>
      <c r="U692" s="117"/>
      <c r="V692" s="117"/>
      <c r="W692" s="117"/>
      <c r="X692" s="117"/>
      <c r="Y692" s="117"/>
      <c r="Z692" s="117"/>
    </row>
    <row r="693" spans="1:26" ht="10.5" customHeight="1" x14ac:dyDescent="0.25">
      <c r="A693" s="117"/>
      <c r="B693" s="119"/>
      <c r="C693" s="119"/>
      <c r="D693" s="119"/>
      <c r="E693" s="119"/>
      <c r="F693" s="119"/>
      <c r="G693" s="119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8"/>
      <c r="S693" s="118"/>
      <c r="T693" s="118"/>
      <c r="U693" s="117"/>
      <c r="V693" s="117"/>
      <c r="W693" s="117"/>
      <c r="X693" s="117"/>
      <c r="Y693" s="117"/>
      <c r="Z693" s="117"/>
    </row>
    <row r="694" spans="1:26" ht="10.5" customHeight="1" x14ac:dyDescent="0.25">
      <c r="A694" s="117"/>
      <c r="B694" s="119"/>
      <c r="C694" s="119"/>
      <c r="D694" s="119"/>
      <c r="E694" s="119"/>
      <c r="F694" s="119"/>
      <c r="G694" s="119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8"/>
      <c r="S694" s="118"/>
      <c r="T694" s="118"/>
      <c r="U694" s="117"/>
      <c r="V694" s="117"/>
      <c r="W694" s="117"/>
      <c r="X694" s="117"/>
      <c r="Y694" s="117"/>
      <c r="Z694" s="117"/>
    </row>
    <row r="695" spans="1:26" ht="10.5" customHeight="1" x14ac:dyDescent="0.25">
      <c r="A695" s="117"/>
      <c r="B695" s="119"/>
      <c r="C695" s="119"/>
      <c r="D695" s="119"/>
      <c r="E695" s="119"/>
      <c r="F695" s="119"/>
      <c r="G695" s="119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8"/>
      <c r="S695" s="118"/>
      <c r="T695" s="118"/>
      <c r="U695" s="117"/>
      <c r="V695" s="117"/>
      <c r="W695" s="117"/>
      <c r="X695" s="117"/>
      <c r="Y695" s="117"/>
      <c r="Z695" s="117"/>
    </row>
    <row r="696" spans="1:26" ht="10.5" customHeight="1" x14ac:dyDescent="0.25">
      <c r="A696" s="117"/>
      <c r="B696" s="119"/>
      <c r="C696" s="119"/>
      <c r="D696" s="119"/>
      <c r="E696" s="119"/>
      <c r="F696" s="119"/>
      <c r="G696" s="119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8"/>
      <c r="S696" s="118"/>
      <c r="T696" s="118"/>
      <c r="U696" s="117"/>
      <c r="V696" s="117"/>
      <c r="W696" s="117"/>
      <c r="X696" s="117"/>
      <c r="Y696" s="117"/>
      <c r="Z696" s="117"/>
    </row>
    <row r="697" spans="1:26" ht="10.5" customHeight="1" x14ac:dyDescent="0.25">
      <c r="A697" s="117"/>
      <c r="B697" s="119"/>
      <c r="C697" s="119"/>
      <c r="D697" s="119"/>
      <c r="E697" s="119"/>
      <c r="F697" s="119"/>
      <c r="G697" s="119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8"/>
      <c r="S697" s="118"/>
      <c r="T697" s="118"/>
      <c r="U697" s="117"/>
      <c r="V697" s="117"/>
      <c r="W697" s="117"/>
      <c r="X697" s="117"/>
      <c r="Y697" s="117"/>
      <c r="Z697" s="117"/>
    </row>
    <row r="698" spans="1:26" ht="10.5" customHeight="1" x14ac:dyDescent="0.25">
      <c r="A698" s="117"/>
      <c r="B698" s="119"/>
      <c r="C698" s="119"/>
      <c r="D698" s="119"/>
      <c r="E698" s="119"/>
      <c r="F698" s="119"/>
      <c r="G698" s="119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8"/>
      <c r="S698" s="118"/>
      <c r="T698" s="118"/>
      <c r="U698" s="117"/>
      <c r="V698" s="117"/>
      <c r="W698" s="117"/>
      <c r="X698" s="117"/>
      <c r="Y698" s="117"/>
      <c r="Z698" s="117"/>
    </row>
    <row r="699" spans="1:26" ht="10.5" customHeight="1" x14ac:dyDescent="0.25">
      <c r="A699" s="117"/>
      <c r="B699" s="119"/>
      <c r="C699" s="119"/>
      <c r="D699" s="119"/>
      <c r="E699" s="119"/>
      <c r="F699" s="119"/>
      <c r="G699" s="119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8"/>
      <c r="S699" s="118"/>
      <c r="T699" s="118"/>
      <c r="U699" s="117"/>
      <c r="V699" s="117"/>
      <c r="W699" s="117"/>
      <c r="X699" s="117"/>
      <c r="Y699" s="117"/>
      <c r="Z699" s="117"/>
    </row>
    <row r="700" spans="1:26" ht="10.5" customHeight="1" x14ac:dyDescent="0.25">
      <c r="A700" s="117"/>
      <c r="B700" s="119"/>
      <c r="C700" s="119"/>
      <c r="D700" s="119"/>
      <c r="E700" s="119"/>
      <c r="F700" s="119"/>
      <c r="G700" s="119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8"/>
      <c r="S700" s="118"/>
      <c r="T700" s="118"/>
      <c r="U700" s="117"/>
      <c r="V700" s="117"/>
      <c r="W700" s="117"/>
      <c r="X700" s="117"/>
      <c r="Y700" s="117"/>
      <c r="Z700" s="117"/>
    </row>
    <row r="701" spans="1:26" ht="10.5" customHeight="1" x14ac:dyDescent="0.25">
      <c r="A701" s="117"/>
      <c r="B701" s="119"/>
      <c r="C701" s="119"/>
      <c r="D701" s="119"/>
      <c r="E701" s="119"/>
      <c r="F701" s="119"/>
      <c r="G701" s="119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8"/>
      <c r="S701" s="118"/>
      <c r="T701" s="118"/>
      <c r="U701" s="117"/>
      <c r="V701" s="117"/>
      <c r="W701" s="117"/>
      <c r="X701" s="117"/>
      <c r="Y701" s="117"/>
      <c r="Z701" s="117"/>
    </row>
    <row r="702" spans="1:26" ht="10.5" customHeight="1" x14ac:dyDescent="0.25">
      <c r="A702" s="117"/>
      <c r="B702" s="119"/>
      <c r="C702" s="119"/>
      <c r="D702" s="119"/>
      <c r="E702" s="119"/>
      <c r="F702" s="119"/>
      <c r="G702" s="119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8"/>
      <c r="S702" s="118"/>
      <c r="T702" s="118"/>
      <c r="U702" s="117"/>
      <c r="V702" s="117"/>
      <c r="W702" s="117"/>
      <c r="X702" s="117"/>
      <c r="Y702" s="117"/>
      <c r="Z702" s="117"/>
    </row>
    <row r="703" spans="1:26" ht="10.5" customHeight="1" x14ac:dyDescent="0.25">
      <c r="A703" s="117"/>
      <c r="B703" s="119"/>
      <c r="C703" s="119"/>
      <c r="D703" s="119"/>
      <c r="E703" s="119"/>
      <c r="F703" s="119"/>
      <c r="G703" s="119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8"/>
      <c r="S703" s="118"/>
      <c r="T703" s="118"/>
      <c r="U703" s="117"/>
      <c r="V703" s="117"/>
      <c r="W703" s="117"/>
      <c r="X703" s="117"/>
      <c r="Y703" s="117"/>
      <c r="Z703" s="117"/>
    </row>
    <row r="704" spans="1:26" ht="10.5" customHeight="1" x14ac:dyDescent="0.25">
      <c r="A704" s="117"/>
      <c r="B704" s="119"/>
      <c r="C704" s="119"/>
      <c r="D704" s="119"/>
      <c r="E704" s="119"/>
      <c r="F704" s="119"/>
      <c r="G704" s="119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8"/>
      <c r="S704" s="118"/>
      <c r="T704" s="118"/>
      <c r="U704" s="117"/>
      <c r="V704" s="117"/>
      <c r="W704" s="117"/>
      <c r="X704" s="117"/>
      <c r="Y704" s="117"/>
      <c r="Z704" s="117"/>
    </row>
    <row r="705" spans="1:26" ht="10.5" customHeight="1" x14ac:dyDescent="0.25">
      <c r="A705" s="117"/>
      <c r="B705" s="119"/>
      <c r="C705" s="119"/>
      <c r="D705" s="119"/>
      <c r="E705" s="119"/>
      <c r="F705" s="119"/>
      <c r="G705" s="119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8"/>
      <c r="S705" s="118"/>
      <c r="T705" s="118"/>
      <c r="U705" s="117"/>
      <c r="V705" s="117"/>
      <c r="W705" s="117"/>
      <c r="X705" s="117"/>
      <c r="Y705" s="117"/>
      <c r="Z705" s="117"/>
    </row>
    <row r="706" spans="1:26" ht="10.5" customHeight="1" x14ac:dyDescent="0.25">
      <c r="A706" s="117"/>
      <c r="B706" s="119"/>
      <c r="C706" s="119"/>
      <c r="D706" s="119"/>
      <c r="E706" s="119"/>
      <c r="F706" s="119"/>
      <c r="G706" s="119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8"/>
      <c r="S706" s="118"/>
      <c r="T706" s="118"/>
      <c r="U706" s="117"/>
      <c r="V706" s="117"/>
      <c r="W706" s="117"/>
      <c r="X706" s="117"/>
      <c r="Y706" s="117"/>
      <c r="Z706" s="117"/>
    </row>
    <row r="707" spans="1:26" ht="10.5" customHeight="1" x14ac:dyDescent="0.25">
      <c r="A707" s="117"/>
      <c r="B707" s="119"/>
      <c r="C707" s="119"/>
      <c r="D707" s="119"/>
      <c r="E707" s="119"/>
      <c r="F707" s="119"/>
      <c r="G707" s="119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8"/>
      <c r="S707" s="118"/>
      <c r="T707" s="118"/>
      <c r="U707" s="117"/>
      <c r="V707" s="117"/>
      <c r="W707" s="117"/>
      <c r="X707" s="117"/>
      <c r="Y707" s="117"/>
      <c r="Z707" s="117"/>
    </row>
    <row r="708" spans="1:26" ht="10.5" customHeight="1" x14ac:dyDescent="0.25">
      <c r="A708" s="117"/>
      <c r="B708" s="119"/>
      <c r="C708" s="119"/>
      <c r="D708" s="119"/>
      <c r="E708" s="119"/>
      <c r="F708" s="119"/>
      <c r="G708" s="119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8"/>
      <c r="S708" s="118"/>
      <c r="T708" s="118"/>
      <c r="U708" s="117"/>
      <c r="V708" s="117"/>
      <c r="W708" s="117"/>
      <c r="X708" s="117"/>
      <c r="Y708" s="117"/>
      <c r="Z708" s="117"/>
    </row>
    <row r="709" spans="1:26" ht="10.5" customHeight="1" x14ac:dyDescent="0.25">
      <c r="A709" s="117"/>
      <c r="B709" s="119"/>
      <c r="C709" s="119"/>
      <c r="D709" s="119"/>
      <c r="E709" s="119"/>
      <c r="F709" s="119"/>
      <c r="G709" s="119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8"/>
      <c r="S709" s="118"/>
      <c r="T709" s="118"/>
      <c r="U709" s="117"/>
      <c r="V709" s="117"/>
      <c r="W709" s="117"/>
      <c r="X709" s="117"/>
      <c r="Y709" s="117"/>
      <c r="Z709" s="117"/>
    </row>
    <row r="710" spans="1:26" ht="10.5" customHeight="1" x14ac:dyDescent="0.25">
      <c r="A710" s="117"/>
      <c r="B710" s="119"/>
      <c r="C710" s="119"/>
      <c r="D710" s="119"/>
      <c r="E710" s="119"/>
      <c r="F710" s="119"/>
      <c r="G710" s="119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8"/>
      <c r="S710" s="118"/>
      <c r="T710" s="118"/>
      <c r="U710" s="117"/>
      <c r="V710" s="117"/>
      <c r="W710" s="117"/>
      <c r="X710" s="117"/>
      <c r="Y710" s="117"/>
      <c r="Z710" s="117"/>
    </row>
    <row r="711" spans="1:26" ht="10.5" customHeight="1" x14ac:dyDescent="0.25">
      <c r="A711" s="117"/>
      <c r="B711" s="119"/>
      <c r="C711" s="119"/>
      <c r="D711" s="119"/>
      <c r="E711" s="119"/>
      <c r="F711" s="119"/>
      <c r="G711" s="119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8"/>
      <c r="S711" s="118"/>
      <c r="T711" s="118"/>
      <c r="U711" s="117"/>
      <c r="V711" s="117"/>
      <c r="W711" s="117"/>
      <c r="X711" s="117"/>
      <c r="Y711" s="117"/>
      <c r="Z711" s="117"/>
    </row>
    <row r="712" spans="1:26" ht="10.5" customHeight="1" x14ac:dyDescent="0.25">
      <c r="A712" s="117"/>
      <c r="B712" s="119"/>
      <c r="C712" s="119"/>
      <c r="D712" s="119"/>
      <c r="E712" s="119"/>
      <c r="F712" s="119"/>
      <c r="G712" s="119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8"/>
      <c r="S712" s="118"/>
      <c r="T712" s="118"/>
      <c r="U712" s="117"/>
      <c r="V712" s="117"/>
      <c r="W712" s="117"/>
      <c r="X712" s="117"/>
      <c r="Y712" s="117"/>
      <c r="Z712" s="117"/>
    </row>
    <row r="713" spans="1:26" ht="10.5" customHeight="1" x14ac:dyDescent="0.25">
      <c r="A713" s="117"/>
      <c r="B713" s="119"/>
      <c r="C713" s="119"/>
      <c r="D713" s="119"/>
      <c r="E713" s="119"/>
      <c r="F713" s="119"/>
      <c r="G713" s="119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8"/>
      <c r="S713" s="118"/>
      <c r="T713" s="118"/>
      <c r="U713" s="117"/>
      <c r="V713" s="117"/>
      <c r="W713" s="117"/>
      <c r="X713" s="117"/>
      <c r="Y713" s="117"/>
      <c r="Z713" s="117"/>
    </row>
    <row r="714" spans="1:26" ht="10.5" customHeight="1" x14ac:dyDescent="0.25">
      <c r="A714" s="117"/>
      <c r="B714" s="119"/>
      <c r="C714" s="119"/>
      <c r="D714" s="119"/>
      <c r="E714" s="119"/>
      <c r="F714" s="119"/>
      <c r="G714" s="119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8"/>
      <c r="S714" s="118"/>
      <c r="T714" s="118"/>
      <c r="U714" s="117"/>
      <c r="V714" s="117"/>
      <c r="W714" s="117"/>
      <c r="X714" s="117"/>
      <c r="Y714" s="117"/>
      <c r="Z714" s="117"/>
    </row>
    <row r="715" spans="1:26" ht="10.5" customHeight="1" x14ac:dyDescent="0.25">
      <c r="A715" s="117"/>
      <c r="B715" s="119"/>
      <c r="C715" s="119"/>
      <c r="D715" s="119"/>
      <c r="E715" s="119"/>
      <c r="F715" s="119"/>
      <c r="G715" s="119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8"/>
      <c r="S715" s="118"/>
      <c r="T715" s="118"/>
      <c r="U715" s="117"/>
      <c r="V715" s="117"/>
      <c r="W715" s="117"/>
      <c r="X715" s="117"/>
      <c r="Y715" s="117"/>
      <c r="Z715" s="117"/>
    </row>
    <row r="716" spans="1:26" ht="10.5" customHeight="1" x14ac:dyDescent="0.25">
      <c r="A716" s="117"/>
      <c r="B716" s="119"/>
      <c r="C716" s="119"/>
      <c r="D716" s="119"/>
      <c r="E716" s="119"/>
      <c r="F716" s="119"/>
      <c r="G716" s="119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8"/>
      <c r="S716" s="118"/>
      <c r="T716" s="118"/>
      <c r="U716" s="117"/>
      <c r="V716" s="117"/>
      <c r="W716" s="117"/>
      <c r="X716" s="117"/>
      <c r="Y716" s="117"/>
      <c r="Z716" s="117"/>
    </row>
    <row r="717" spans="1:26" ht="10.5" customHeight="1" x14ac:dyDescent="0.25">
      <c r="A717" s="117"/>
      <c r="B717" s="119"/>
      <c r="C717" s="119"/>
      <c r="D717" s="119"/>
      <c r="E717" s="119"/>
      <c r="F717" s="119"/>
      <c r="G717" s="119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8"/>
      <c r="S717" s="118"/>
      <c r="T717" s="118"/>
      <c r="U717" s="117"/>
      <c r="V717" s="117"/>
      <c r="W717" s="117"/>
      <c r="X717" s="117"/>
      <c r="Y717" s="117"/>
      <c r="Z717" s="117"/>
    </row>
    <row r="718" spans="1:26" ht="10.5" customHeight="1" x14ac:dyDescent="0.25">
      <c r="A718" s="117"/>
      <c r="B718" s="119"/>
      <c r="C718" s="119"/>
      <c r="D718" s="119"/>
      <c r="E718" s="119"/>
      <c r="F718" s="119"/>
      <c r="G718" s="119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8"/>
      <c r="S718" s="118"/>
      <c r="T718" s="118"/>
      <c r="U718" s="117"/>
      <c r="V718" s="117"/>
      <c r="W718" s="117"/>
      <c r="X718" s="117"/>
      <c r="Y718" s="117"/>
      <c r="Z718" s="117"/>
    </row>
    <row r="719" spans="1:26" ht="10.5" customHeight="1" x14ac:dyDescent="0.25">
      <c r="A719" s="117"/>
      <c r="B719" s="119"/>
      <c r="C719" s="119"/>
      <c r="D719" s="119"/>
      <c r="E719" s="119"/>
      <c r="F719" s="119"/>
      <c r="G719" s="119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8"/>
      <c r="S719" s="118"/>
      <c r="T719" s="118"/>
      <c r="U719" s="117"/>
      <c r="V719" s="117"/>
      <c r="W719" s="117"/>
      <c r="X719" s="117"/>
      <c r="Y719" s="117"/>
      <c r="Z719" s="117"/>
    </row>
    <row r="720" spans="1:26" ht="10.5" customHeight="1" x14ac:dyDescent="0.25">
      <c r="A720" s="117"/>
      <c r="B720" s="119"/>
      <c r="C720" s="119"/>
      <c r="D720" s="119"/>
      <c r="E720" s="119"/>
      <c r="F720" s="119"/>
      <c r="G720" s="119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8"/>
      <c r="S720" s="118"/>
      <c r="T720" s="118"/>
      <c r="U720" s="117"/>
      <c r="V720" s="117"/>
      <c r="W720" s="117"/>
      <c r="X720" s="117"/>
      <c r="Y720" s="117"/>
      <c r="Z720" s="117"/>
    </row>
    <row r="721" spans="1:26" ht="10.5" customHeight="1" x14ac:dyDescent="0.25">
      <c r="A721" s="117"/>
      <c r="B721" s="119"/>
      <c r="C721" s="119"/>
      <c r="D721" s="119"/>
      <c r="E721" s="119"/>
      <c r="F721" s="119"/>
      <c r="G721" s="119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8"/>
      <c r="S721" s="118"/>
      <c r="T721" s="118"/>
      <c r="U721" s="117"/>
      <c r="V721" s="117"/>
      <c r="W721" s="117"/>
      <c r="X721" s="117"/>
      <c r="Y721" s="117"/>
      <c r="Z721" s="117"/>
    </row>
    <row r="722" spans="1:26" ht="10.5" customHeight="1" x14ac:dyDescent="0.25">
      <c r="A722" s="117"/>
      <c r="B722" s="119"/>
      <c r="C722" s="119"/>
      <c r="D722" s="119"/>
      <c r="E722" s="119"/>
      <c r="F722" s="119"/>
      <c r="G722" s="119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8"/>
      <c r="S722" s="118"/>
      <c r="T722" s="118"/>
      <c r="U722" s="117"/>
      <c r="V722" s="117"/>
      <c r="W722" s="117"/>
      <c r="X722" s="117"/>
      <c r="Y722" s="117"/>
      <c r="Z722" s="117"/>
    </row>
    <row r="723" spans="1:26" ht="10.5" customHeight="1" x14ac:dyDescent="0.25">
      <c r="A723" s="117"/>
      <c r="B723" s="119"/>
      <c r="C723" s="119"/>
      <c r="D723" s="119"/>
      <c r="E723" s="119"/>
      <c r="F723" s="119"/>
      <c r="G723" s="119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8"/>
      <c r="S723" s="118"/>
      <c r="T723" s="118"/>
      <c r="U723" s="117"/>
      <c r="V723" s="117"/>
      <c r="W723" s="117"/>
      <c r="X723" s="117"/>
      <c r="Y723" s="117"/>
      <c r="Z723" s="117"/>
    </row>
    <row r="724" spans="1:26" ht="10.5" customHeight="1" x14ac:dyDescent="0.25">
      <c r="A724" s="117"/>
      <c r="B724" s="119"/>
      <c r="C724" s="119"/>
      <c r="D724" s="119"/>
      <c r="E724" s="119"/>
      <c r="F724" s="119"/>
      <c r="G724" s="119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8"/>
      <c r="S724" s="118"/>
      <c r="T724" s="118"/>
      <c r="U724" s="117"/>
      <c r="V724" s="117"/>
      <c r="W724" s="117"/>
      <c r="X724" s="117"/>
      <c r="Y724" s="117"/>
      <c r="Z724" s="117"/>
    </row>
    <row r="725" spans="1:26" ht="10.5" customHeight="1" x14ac:dyDescent="0.25">
      <c r="A725" s="117"/>
      <c r="B725" s="119"/>
      <c r="C725" s="119"/>
      <c r="D725" s="119"/>
      <c r="E725" s="119"/>
      <c r="F725" s="119"/>
      <c r="G725" s="119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8"/>
      <c r="S725" s="118"/>
      <c r="T725" s="118"/>
      <c r="U725" s="117"/>
      <c r="V725" s="117"/>
      <c r="W725" s="117"/>
      <c r="X725" s="117"/>
      <c r="Y725" s="117"/>
      <c r="Z725" s="117"/>
    </row>
    <row r="726" spans="1:26" ht="10.5" customHeight="1" x14ac:dyDescent="0.25">
      <c r="A726" s="117"/>
      <c r="B726" s="119"/>
      <c r="C726" s="119"/>
      <c r="D726" s="119"/>
      <c r="E726" s="119"/>
      <c r="F726" s="119"/>
      <c r="G726" s="119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8"/>
      <c r="S726" s="118"/>
      <c r="T726" s="118"/>
      <c r="U726" s="117"/>
      <c r="V726" s="117"/>
      <c r="W726" s="117"/>
      <c r="X726" s="117"/>
      <c r="Y726" s="117"/>
      <c r="Z726" s="117"/>
    </row>
    <row r="727" spans="1:26" ht="10.5" customHeight="1" x14ac:dyDescent="0.25">
      <c r="A727" s="117"/>
      <c r="B727" s="119"/>
      <c r="C727" s="119"/>
      <c r="D727" s="119"/>
      <c r="E727" s="119"/>
      <c r="F727" s="119"/>
      <c r="G727" s="119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8"/>
      <c r="S727" s="118"/>
      <c r="T727" s="118"/>
      <c r="U727" s="117"/>
      <c r="V727" s="117"/>
      <c r="W727" s="117"/>
      <c r="X727" s="117"/>
      <c r="Y727" s="117"/>
      <c r="Z727" s="117"/>
    </row>
    <row r="728" spans="1:26" ht="10.5" customHeight="1" x14ac:dyDescent="0.25">
      <c r="A728" s="117"/>
      <c r="B728" s="119"/>
      <c r="C728" s="119"/>
      <c r="D728" s="119"/>
      <c r="E728" s="119"/>
      <c r="F728" s="119"/>
      <c r="G728" s="119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8"/>
      <c r="S728" s="118"/>
      <c r="T728" s="118"/>
      <c r="U728" s="117"/>
      <c r="V728" s="117"/>
      <c r="W728" s="117"/>
      <c r="X728" s="117"/>
      <c r="Y728" s="117"/>
      <c r="Z728" s="117"/>
    </row>
    <row r="729" spans="1:26" ht="10.5" customHeight="1" x14ac:dyDescent="0.25">
      <c r="A729" s="117"/>
      <c r="B729" s="119"/>
      <c r="C729" s="119"/>
      <c r="D729" s="119"/>
      <c r="E729" s="119"/>
      <c r="F729" s="119"/>
      <c r="G729" s="119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8"/>
      <c r="S729" s="118"/>
      <c r="T729" s="118"/>
      <c r="U729" s="117"/>
      <c r="V729" s="117"/>
      <c r="W729" s="117"/>
      <c r="X729" s="117"/>
      <c r="Y729" s="117"/>
      <c r="Z729" s="117"/>
    </row>
    <row r="730" spans="1:26" ht="10.5" customHeight="1" x14ac:dyDescent="0.25">
      <c r="A730" s="117"/>
      <c r="B730" s="119"/>
      <c r="C730" s="119"/>
      <c r="D730" s="119"/>
      <c r="E730" s="119"/>
      <c r="F730" s="119"/>
      <c r="G730" s="119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8"/>
      <c r="S730" s="118"/>
      <c r="T730" s="118"/>
      <c r="U730" s="117"/>
      <c r="V730" s="117"/>
      <c r="W730" s="117"/>
      <c r="X730" s="117"/>
      <c r="Y730" s="117"/>
      <c r="Z730" s="117"/>
    </row>
    <row r="731" spans="1:26" ht="10.5" customHeight="1" x14ac:dyDescent="0.25">
      <c r="A731" s="117"/>
      <c r="B731" s="119"/>
      <c r="C731" s="119"/>
      <c r="D731" s="119"/>
      <c r="E731" s="119"/>
      <c r="F731" s="119"/>
      <c r="G731" s="119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8"/>
      <c r="S731" s="118"/>
      <c r="T731" s="118"/>
      <c r="U731" s="117"/>
      <c r="V731" s="117"/>
      <c r="W731" s="117"/>
      <c r="X731" s="117"/>
      <c r="Y731" s="117"/>
      <c r="Z731" s="117"/>
    </row>
    <row r="732" spans="1:26" ht="10.5" customHeight="1" x14ac:dyDescent="0.25">
      <c r="A732" s="117"/>
      <c r="B732" s="119"/>
      <c r="C732" s="119"/>
      <c r="D732" s="119"/>
      <c r="E732" s="119"/>
      <c r="F732" s="119"/>
      <c r="G732" s="119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8"/>
      <c r="S732" s="118"/>
      <c r="T732" s="118"/>
      <c r="U732" s="117"/>
      <c r="V732" s="117"/>
      <c r="W732" s="117"/>
      <c r="X732" s="117"/>
      <c r="Y732" s="117"/>
      <c r="Z732" s="117"/>
    </row>
    <row r="733" spans="1:26" ht="10.5" customHeight="1" x14ac:dyDescent="0.25">
      <c r="A733" s="117"/>
      <c r="B733" s="119"/>
      <c r="C733" s="119"/>
      <c r="D733" s="119"/>
      <c r="E733" s="119"/>
      <c r="F733" s="119"/>
      <c r="G733" s="119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8"/>
      <c r="S733" s="118"/>
      <c r="T733" s="118"/>
      <c r="U733" s="117"/>
      <c r="V733" s="117"/>
      <c r="W733" s="117"/>
      <c r="X733" s="117"/>
      <c r="Y733" s="117"/>
      <c r="Z733" s="117"/>
    </row>
    <row r="734" spans="1:26" ht="10.5" customHeight="1" x14ac:dyDescent="0.25">
      <c r="A734" s="117"/>
      <c r="B734" s="119"/>
      <c r="C734" s="119"/>
      <c r="D734" s="119"/>
      <c r="E734" s="119"/>
      <c r="F734" s="119"/>
      <c r="G734" s="119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8"/>
      <c r="S734" s="118"/>
      <c r="T734" s="118"/>
      <c r="U734" s="117"/>
      <c r="V734" s="117"/>
      <c r="W734" s="117"/>
      <c r="X734" s="117"/>
      <c r="Y734" s="117"/>
      <c r="Z734" s="117"/>
    </row>
    <row r="735" spans="1:26" ht="10.5" customHeight="1" x14ac:dyDescent="0.25">
      <c r="A735" s="117"/>
      <c r="B735" s="119"/>
      <c r="C735" s="119"/>
      <c r="D735" s="119"/>
      <c r="E735" s="119"/>
      <c r="F735" s="119"/>
      <c r="G735" s="119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8"/>
      <c r="S735" s="118"/>
      <c r="T735" s="118"/>
      <c r="U735" s="117"/>
      <c r="V735" s="117"/>
      <c r="W735" s="117"/>
      <c r="X735" s="117"/>
      <c r="Y735" s="117"/>
      <c r="Z735" s="117"/>
    </row>
    <row r="736" spans="1:26" ht="10.5" customHeight="1" x14ac:dyDescent="0.25">
      <c r="A736" s="117"/>
      <c r="B736" s="119"/>
      <c r="C736" s="119"/>
      <c r="D736" s="119"/>
      <c r="E736" s="119"/>
      <c r="F736" s="119"/>
      <c r="G736" s="119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8"/>
      <c r="S736" s="118"/>
      <c r="T736" s="118"/>
      <c r="U736" s="117"/>
      <c r="V736" s="117"/>
      <c r="W736" s="117"/>
      <c r="X736" s="117"/>
      <c r="Y736" s="117"/>
      <c r="Z736" s="117"/>
    </row>
    <row r="737" spans="1:26" ht="10.5" customHeight="1" x14ac:dyDescent="0.25">
      <c r="A737" s="117"/>
      <c r="B737" s="119"/>
      <c r="C737" s="119"/>
      <c r="D737" s="119"/>
      <c r="E737" s="119"/>
      <c r="F737" s="119"/>
      <c r="G737" s="119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8"/>
      <c r="S737" s="118"/>
      <c r="T737" s="118"/>
      <c r="U737" s="117"/>
      <c r="V737" s="117"/>
      <c r="W737" s="117"/>
      <c r="X737" s="117"/>
      <c r="Y737" s="117"/>
      <c r="Z737" s="117"/>
    </row>
    <row r="738" spans="1:26" ht="10.5" customHeight="1" x14ac:dyDescent="0.25">
      <c r="A738" s="117"/>
      <c r="B738" s="119"/>
      <c r="C738" s="119"/>
      <c r="D738" s="119"/>
      <c r="E738" s="119"/>
      <c r="F738" s="119"/>
      <c r="G738" s="119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8"/>
      <c r="S738" s="118"/>
      <c r="T738" s="118"/>
      <c r="U738" s="117"/>
      <c r="V738" s="117"/>
      <c r="W738" s="117"/>
      <c r="X738" s="117"/>
      <c r="Y738" s="117"/>
      <c r="Z738" s="117"/>
    </row>
    <row r="739" spans="1:26" ht="10.5" customHeight="1" x14ac:dyDescent="0.25">
      <c r="A739" s="117"/>
      <c r="B739" s="119"/>
      <c r="C739" s="119"/>
      <c r="D739" s="119"/>
      <c r="E739" s="119"/>
      <c r="F739" s="119"/>
      <c r="G739" s="119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8"/>
      <c r="S739" s="118"/>
      <c r="T739" s="118"/>
      <c r="U739" s="117"/>
      <c r="V739" s="117"/>
      <c r="W739" s="117"/>
      <c r="X739" s="117"/>
      <c r="Y739" s="117"/>
      <c r="Z739" s="117"/>
    </row>
    <row r="740" spans="1:26" ht="10.5" customHeight="1" x14ac:dyDescent="0.25">
      <c r="A740" s="117"/>
      <c r="B740" s="119"/>
      <c r="C740" s="119"/>
      <c r="D740" s="119"/>
      <c r="E740" s="119"/>
      <c r="F740" s="119"/>
      <c r="G740" s="119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8"/>
      <c r="S740" s="118"/>
      <c r="T740" s="118"/>
      <c r="U740" s="117"/>
      <c r="V740" s="117"/>
      <c r="W740" s="117"/>
      <c r="X740" s="117"/>
      <c r="Y740" s="117"/>
      <c r="Z740" s="117"/>
    </row>
    <row r="741" spans="1:26" ht="10.5" customHeight="1" x14ac:dyDescent="0.25">
      <c r="A741" s="117"/>
      <c r="B741" s="119"/>
      <c r="C741" s="119"/>
      <c r="D741" s="119"/>
      <c r="E741" s="119"/>
      <c r="F741" s="119"/>
      <c r="G741" s="119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8"/>
      <c r="S741" s="118"/>
      <c r="T741" s="118"/>
      <c r="U741" s="117"/>
      <c r="V741" s="117"/>
      <c r="W741" s="117"/>
      <c r="X741" s="117"/>
      <c r="Y741" s="117"/>
      <c r="Z741" s="117"/>
    </row>
    <row r="742" spans="1:26" ht="10.5" customHeight="1" x14ac:dyDescent="0.25">
      <c r="A742" s="117"/>
      <c r="B742" s="119"/>
      <c r="C742" s="119"/>
      <c r="D742" s="119"/>
      <c r="E742" s="119"/>
      <c r="F742" s="119"/>
      <c r="G742" s="119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8"/>
      <c r="S742" s="118"/>
      <c r="T742" s="118"/>
      <c r="U742" s="117"/>
      <c r="V742" s="117"/>
      <c r="W742" s="117"/>
      <c r="X742" s="117"/>
      <c r="Y742" s="117"/>
      <c r="Z742" s="117"/>
    </row>
    <row r="743" spans="1:26" ht="10.5" customHeight="1" x14ac:dyDescent="0.25">
      <c r="A743" s="117"/>
      <c r="B743" s="119"/>
      <c r="C743" s="119"/>
      <c r="D743" s="119"/>
      <c r="E743" s="119"/>
      <c r="F743" s="119"/>
      <c r="G743" s="119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8"/>
      <c r="S743" s="118"/>
      <c r="T743" s="118"/>
      <c r="U743" s="117"/>
      <c r="V743" s="117"/>
      <c r="W743" s="117"/>
      <c r="X743" s="117"/>
      <c r="Y743" s="117"/>
      <c r="Z743" s="117"/>
    </row>
    <row r="744" spans="1:26" ht="10.5" customHeight="1" x14ac:dyDescent="0.25">
      <c r="A744" s="117"/>
      <c r="B744" s="119"/>
      <c r="C744" s="119"/>
      <c r="D744" s="119"/>
      <c r="E744" s="119"/>
      <c r="F744" s="119"/>
      <c r="G744" s="119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8"/>
      <c r="S744" s="118"/>
      <c r="T744" s="118"/>
      <c r="U744" s="117"/>
      <c r="V744" s="117"/>
      <c r="W744" s="117"/>
      <c r="X744" s="117"/>
      <c r="Y744" s="117"/>
      <c r="Z744" s="117"/>
    </row>
    <row r="745" spans="1:26" ht="10.5" customHeight="1" x14ac:dyDescent="0.25">
      <c r="A745" s="117"/>
      <c r="B745" s="119"/>
      <c r="C745" s="119"/>
      <c r="D745" s="119"/>
      <c r="E745" s="119"/>
      <c r="F745" s="119"/>
      <c r="G745" s="119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8"/>
      <c r="S745" s="118"/>
      <c r="T745" s="118"/>
      <c r="U745" s="117"/>
      <c r="V745" s="117"/>
      <c r="W745" s="117"/>
      <c r="X745" s="117"/>
      <c r="Y745" s="117"/>
      <c r="Z745" s="117"/>
    </row>
    <row r="746" spans="1:26" ht="10.5" customHeight="1" x14ac:dyDescent="0.25">
      <c r="A746" s="117"/>
      <c r="B746" s="119"/>
      <c r="C746" s="119"/>
      <c r="D746" s="119"/>
      <c r="E746" s="119"/>
      <c r="F746" s="119"/>
      <c r="G746" s="119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8"/>
      <c r="S746" s="118"/>
      <c r="T746" s="118"/>
      <c r="U746" s="117"/>
      <c r="V746" s="117"/>
      <c r="W746" s="117"/>
      <c r="X746" s="117"/>
      <c r="Y746" s="117"/>
      <c r="Z746" s="117"/>
    </row>
    <row r="747" spans="1:26" ht="10.5" customHeight="1" x14ac:dyDescent="0.25">
      <c r="A747" s="117"/>
      <c r="B747" s="119"/>
      <c r="C747" s="119"/>
      <c r="D747" s="119"/>
      <c r="E747" s="119"/>
      <c r="F747" s="119"/>
      <c r="G747" s="119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8"/>
      <c r="S747" s="118"/>
      <c r="T747" s="118"/>
      <c r="U747" s="117"/>
      <c r="V747" s="117"/>
      <c r="W747" s="117"/>
      <c r="X747" s="117"/>
      <c r="Y747" s="117"/>
      <c r="Z747" s="117"/>
    </row>
    <row r="748" spans="1:26" ht="10.5" customHeight="1" x14ac:dyDescent="0.25">
      <c r="A748" s="117"/>
      <c r="B748" s="119"/>
      <c r="C748" s="119"/>
      <c r="D748" s="119"/>
      <c r="E748" s="119"/>
      <c r="F748" s="119"/>
      <c r="G748" s="119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8"/>
      <c r="S748" s="118"/>
      <c r="T748" s="118"/>
      <c r="U748" s="117"/>
      <c r="V748" s="117"/>
      <c r="W748" s="117"/>
      <c r="X748" s="117"/>
      <c r="Y748" s="117"/>
      <c r="Z748" s="117"/>
    </row>
    <row r="749" spans="1:26" ht="10.5" customHeight="1" x14ac:dyDescent="0.25">
      <c r="A749" s="117"/>
      <c r="B749" s="119"/>
      <c r="C749" s="119"/>
      <c r="D749" s="119"/>
      <c r="E749" s="119"/>
      <c r="F749" s="119"/>
      <c r="G749" s="119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8"/>
      <c r="S749" s="118"/>
      <c r="T749" s="118"/>
      <c r="U749" s="117"/>
      <c r="V749" s="117"/>
      <c r="W749" s="117"/>
      <c r="X749" s="117"/>
      <c r="Y749" s="117"/>
      <c r="Z749" s="117"/>
    </row>
    <row r="750" spans="1:26" ht="10.5" customHeight="1" x14ac:dyDescent="0.25">
      <c r="A750" s="117"/>
      <c r="B750" s="119"/>
      <c r="C750" s="119"/>
      <c r="D750" s="119"/>
      <c r="E750" s="119"/>
      <c r="F750" s="119"/>
      <c r="G750" s="119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8"/>
      <c r="S750" s="118"/>
      <c r="T750" s="118"/>
      <c r="U750" s="117"/>
      <c r="V750" s="117"/>
      <c r="W750" s="117"/>
      <c r="X750" s="117"/>
      <c r="Y750" s="117"/>
      <c r="Z750" s="117"/>
    </row>
    <row r="751" spans="1:26" ht="10.5" customHeight="1" x14ac:dyDescent="0.25">
      <c r="A751" s="117"/>
      <c r="B751" s="119"/>
      <c r="C751" s="119"/>
      <c r="D751" s="119"/>
      <c r="E751" s="119"/>
      <c r="F751" s="119"/>
      <c r="G751" s="119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8"/>
      <c r="S751" s="118"/>
      <c r="T751" s="118"/>
      <c r="U751" s="117"/>
      <c r="V751" s="117"/>
      <c r="W751" s="117"/>
      <c r="X751" s="117"/>
      <c r="Y751" s="117"/>
      <c r="Z751" s="117"/>
    </row>
    <row r="752" spans="1:26" ht="10.5" customHeight="1" x14ac:dyDescent="0.25">
      <c r="A752" s="117"/>
      <c r="B752" s="119"/>
      <c r="C752" s="119"/>
      <c r="D752" s="119"/>
      <c r="E752" s="119"/>
      <c r="F752" s="119"/>
      <c r="G752" s="119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8"/>
      <c r="S752" s="118"/>
      <c r="T752" s="118"/>
      <c r="U752" s="117"/>
      <c r="V752" s="117"/>
      <c r="W752" s="117"/>
      <c r="X752" s="117"/>
      <c r="Y752" s="117"/>
      <c r="Z752" s="117"/>
    </row>
    <row r="753" spans="1:26" ht="10.5" customHeight="1" x14ac:dyDescent="0.25">
      <c r="A753" s="117"/>
      <c r="B753" s="119"/>
      <c r="C753" s="119"/>
      <c r="D753" s="119"/>
      <c r="E753" s="119"/>
      <c r="F753" s="119"/>
      <c r="G753" s="119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8"/>
      <c r="S753" s="118"/>
      <c r="T753" s="118"/>
      <c r="U753" s="117"/>
      <c r="V753" s="117"/>
      <c r="W753" s="117"/>
      <c r="X753" s="117"/>
      <c r="Y753" s="117"/>
      <c r="Z753" s="117"/>
    </row>
    <row r="754" spans="1:26" ht="10.5" customHeight="1" x14ac:dyDescent="0.25">
      <c r="A754" s="117"/>
      <c r="B754" s="119"/>
      <c r="C754" s="119"/>
      <c r="D754" s="119"/>
      <c r="E754" s="119"/>
      <c r="F754" s="119"/>
      <c r="G754" s="119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8"/>
      <c r="S754" s="118"/>
      <c r="T754" s="118"/>
      <c r="U754" s="117"/>
      <c r="V754" s="117"/>
      <c r="W754" s="117"/>
      <c r="X754" s="117"/>
      <c r="Y754" s="117"/>
      <c r="Z754" s="117"/>
    </row>
    <row r="755" spans="1:26" ht="10.5" customHeight="1" x14ac:dyDescent="0.25">
      <c r="A755" s="117"/>
      <c r="B755" s="119"/>
      <c r="C755" s="119"/>
      <c r="D755" s="119"/>
      <c r="E755" s="119"/>
      <c r="F755" s="119"/>
      <c r="G755" s="119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8"/>
      <c r="S755" s="118"/>
      <c r="T755" s="118"/>
      <c r="U755" s="117"/>
      <c r="V755" s="117"/>
      <c r="W755" s="117"/>
      <c r="X755" s="117"/>
      <c r="Y755" s="117"/>
      <c r="Z755" s="117"/>
    </row>
    <row r="756" spans="1:26" ht="10.5" customHeight="1" x14ac:dyDescent="0.25">
      <c r="A756" s="117"/>
      <c r="B756" s="119"/>
      <c r="C756" s="119"/>
      <c r="D756" s="119"/>
      <c r="E756" s="119"/>
      <c r="F756" s="119"/>
      <c r="G756" s="119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8"/>
      <c r="S756" s="118"/>
      <c r="T756" s="118"/>
      <c r="U756" s="117"/>
      <c r="V756" s="117"/>
      <c r="W756" s="117"/>
      <c r="X756" s="117"/>
      <c r="Y756" s="117"/>
      <c r="Z756" s="117"/>
    </row>
    <row r="757" spans="1:26" ht="10.5" customHeight="1" x14ac:dyDescent="0.25">
      <c r="A757" s="117"/>
      <c r="B757" s="119"/>
      <c r="C757" s="119"/>
      <c r="D757" s="119"/>
      <c r="E757" s="119"/>
      <c r="F757" s="119"/>
      <c r="G757" s="119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8"/>
      <c r="S757" s="118"/>
      <c r="T757" s="118"/>
      <c r="U757" s="117"/>
      <c r="V757" s="117"/>
      <c r="W757" s="117"/>
      <c r="X757" s="117"/>
      <c r="Y757" s="117"/>
      <c r="Z757" s="117"/>
    </row>
    <row r="758" spans="1:26" ht="10.5" customHeight="1" x14ac:dyDescent="0.25">
      <c r="A758" s="117"/>
      <c r="B758" s="119"/>
      <c r="C758" s="119"/>
      <c r="D758" s="119"/>
      <c r="E758" s="119"/>
      <c r="F758" s="119"/>
      <c r="G758" s="119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8"/>
      <c r="S758" s="118"/>
      <c r="T758" s="118"/>
      <c r="U758" s="117"/>
      <c r="V758" s="117"/>
      <c r="W758" s="117"/>
      <c r="X758" s="117"/>
      <c r="Y758" s="117"/>
      <c r="Z758" s="117"/>
    </row>
    <row r="759" spans="1:26" ht="10.5" customHeight="1" x14ac:dyDescent="0.25">
      <c r="A759" s="117"/>
      <c r="B759" s="119"/>
      <c r="C759" s="119"/>
      <c r="D759" s="119"/>
      <c r="E759" s="119"/>
      <c r="F759" s="119"/>
      <c r="G759" s="119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8"/>
      <c r="S759" s="118"/>
      <c r="T759" s="118"/>
      <c r="U759" s="117"/>
      <c r="V759" s="117"/>
      <c r="W759" s="117"/>
      <c r="X759" s="117"/>
      <c r="Y759" s="117"/>
      <c r="Z759" s="117"/>
    </row>
    <row r="760" spans="1:26" ht="10.5" customHeight="1" x14ac:dyDescent="0.25">
      <c r="A760" s="117"/>
      <c r="B760" s="119"/>
      <c r="C760" s="119"/>
      <c r="D760" s="119"/>
      <c r="E760" s="119"/>
      <c r="F760" s="119"/>
      <c r="G760" s="119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8"/>
      <c r="S760" s="118"/>
      <c r="T760" s="118"/>
      <c r="U760" s="117"/>
      <c r="V760" s="117"/>
      <c r="W760" s="117"/>
      <c r="X760" s="117"/>
      <c r="Y760" s="117"/>
      <c r="Z760" s="117"/>
    </row>
    <row r="761" spans="1:26" ht="10.5" customHeight="1" x14ac:dyDescent="0.25">
      <c r="A761" s="117"/>
      <c r="B761" s="119"/>
      <c r="C761" s="119"/>
      <c r="D761" s="119"/>
      <c r="E761" s="119"/>
      <c r="F761" s="119"/>
      <c r="G761" s="119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8"/>
      <c r="S761" s="118"/>
      <c r="T761" s="118"/>
      <c r="U761" s="117"/>
      <c r="V761" s="117"/>
      <c r="W761" s="117"/>
      <c r="X761" s="117"/>
      <c r="Y761" s="117"/>
      <c r="Z761" s="117"/>
    </row>
    <row r="762" spans="1:26" ht="10.5" customHeight="1" x14ac:dyDescent="0.25">
      <c r="A762" s="117"/>
      <c r="B762" s="119"/>
      <c r="C762" s="119"/>
      <c r="D762" s="119"/>
      <c r="E762" s="119"/>
      <c r="F762" s="119"/>
      <c r="G762" s="119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8"/>
      <c r="S762" s="118"/>
      <c r="T762" s="118"/>
      <c r="U762" s="117"/>
      <c r="V762" s="117"/>
      <c r="W762" s="117"/>
      <c r="X762" s="117"/>
      <c r="Y762" s="117"/>
      <c r="Z762" s="117"/>
    </row>
    <row r="763" spans="1:26" ht="10.5" customHeight="1" x14ac:dyDescent="0.25">
      <c r="A763" s="117"/>
      <c r="B763" s="119"/>
      <c r="C763" s="119"/>
      <c r="D763" s="119"/>
      <c r="E763" s="119"/>
      <c r="F763" s="119"/>
      <c r="G763" s="119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8"/>
      <c r="S763" s="118"/>
      <c r="T763" s="118"/>
      <c r="U763" s="117"/>
      <c r="V763" s="117"/>
      <c r="W763" s="117"/>
      <c r="X763" s="117"/>
      <c r="Y763" s="117"/>
      <c r="Z763" s="117"/>
    </row>
    <row r="764" spans="1:26" ht="10.5" customHeight="1" x14ac:dyDescent="0.25">
      <c r="A764" s="117"/>
      <c r="B764" s="119"/>
      <c r="C764" s="119"/>
      <c r="D764" s="119"/>
      <c r="E764" s="119"/>
      <c r="F764" s="119"/>
      <c r="G764" s="119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8"/>
      <c r="S764" s="118"/>
      <c r="T764" s="118"/>
      <c r="U764" s="117"/>
      <c r="V764" s="117"/>
      <c r="W764" s="117"/>
      <c r="X764" s="117"/>
      <c r="Y764" s="117"/>
      <c r="Z764" s="117"/>
    </row>
    <row r="765" spans="1:26" ht="10.5" customHeight="1" x14ac:dyDescent="0.25">
      <c r="A765" s="117"/>
      <c r="B765" s="119"/>
      <c r="C765" s="119"/>
      <c r="D765" s="119"/>
      <c r="E765" s="119"/>
      <c r="F765" s="119"/>
      <c r="G765" s="119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8"/>
      <c r="S765" s="118"/>
      <c r="T765" s="118"/>
      <c r="U765" s="117"/>
      <c r="V765" s="117"/>
      <c r="W765" s="117"/>
      <c r="X765" s="117"/>
      <c r="Y765" s="117"/>
      <c r="Z765" s="117"/>
    </row>
    <row r="766" spans="1:26" ht="10.5" customHeight="1" x14ac:dyDescent="0.25">
      <c r="A766" s="117"/>
      <c r="B766" s="119"/>
      <c r="C766" s="119"/>
      <c r="D766" s="119"/>
      <c r="E766" s="119"/>
      <c r="F766" s="119"/>
      <c r="G766" s="119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8"/>
      <c r="S766" s="118"/>
      <c r="T766" s="118"/>
      <c r="U766" s="117"/>
      <c r="V766" s="117"/>
      <c r="W766" s="117"/>
      <c r="X766" s="117"/>
      <c r="Y766" s="117"/>
      <c r="Z766" s="117"/>
    </row>
    <row r="767" spans="1:26" ht="10.5" customHeight="1" x14ac:dyDescent="0.25">
      <c r="A767" s="117"/>
      <c r="B767" s="119"/>
      <c r="C767" s="119"/>
      <c r="D767" s="119"/>
      <c r="E767" s="119"/>
      <c r="F767" s="119"/>
      <c r="G767" s="119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8"/>
      <c r="S767" s="118"/>
      <c r="T767" s="118"/>
      <c r="U767" s="117"/>
      <c r="V767" s="117"/>
      <c r="W767" s="117"/>
      <c r="X767" s="117"/>
      <c r="Y767" s="117"/>
      <c r="Z767" s="117"/>
    </row>
    <row r="768" spans="1:26" ht="10.5" customHeight="1" x14ac:dyDescent="0.25">
      <c r="A768" s="117"/>
      <c r="B768" s="119"/>
      <c r="C768" s="119"/>
      <c r="D768" s="119"/>
      <c r="E768" s="119"/>
      <c r="F768" s="119"/>
      <c r="G768" s="119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8"/>
      <c r="S768" s="118"/>
      <c r="T768" s="118"/>
      <c r="U768" s="117"/>
      <c r="V768" s="117"/>
      <c r="W768" s="117"/>
      <c r="X768" s="117"/>
      <c r="Y768" s="117"/>
      <c r="Z768" s="117"/>
    </row>
    <row r="769" spans="1:26" ht="10.5" customHeight="1" x14ac:dyDescent="0.25">
      <c r="A769" s="117"/>
      <c r="B769" s="119"/>
      <c r="C769" s="119"/>
      <c r="D769" s="119"/>
      <c r="E769" s="119"/>
      <c r="F769" s="119"/>
      <c r="G769" s="119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8"/>
      <c r="S769" s="118"/>
      <c r="T769" s="118"/>
      <c r="U769" s="117"/>
      <c r="V769" s="117"/>
      <c r="W769" s="117"/>
      <c r="X769" s="117"/>
      <c r="Y769" s="117"/>
      <c r="Z769" s="117"/>
    </row>
    <row r="770" spans="1:26" ht="10.5" customHeight="1" x14ac:dyDescent="0.25">
      <c r="A770" s="117"/>
      <c r="B770" s="119"/>
      <c r="C770" s="119"/>
      <c r="D770" s="119"/>
      <c r="E770" s="119"/>
      <c r="F770" s="119"/>
      <c r="G770" s="119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8"/>
      <c r="S770" s="118"/>
      <c r="T770" s="118"/>
      <c r="U770" s="117"/>
      <c r="V770" s="117"/>
      <c r="W770" s="117"/>
      <c r="X770" s="117"/>
      <c r="Y770" s="117"/>
      <c r="Z770" s="117"/>
    </row>
    <row r="771" spans="1:26" ht="10.5" customHeight="1" x14ac:dyDescent="0.25">
      <c r="A771" s="117"/>
      <c r="B771" s="119"/>
      <c r="C771" s="119"/>
      <c r="D771" s="119"/>
      <c r="E771" s="119"/>
      <c r="F771" s="119"/>
      <c r="G771" s="119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8"/>
      <c r="S771" s="118"/>
      <c r="T771" s="118"/>
      <c r="U771" s="117"/>
      <c r="V771" s="117"/>
      <c r="W771" s="117"/>
      <c r="X771" s="117"/>
      <c r="Y771" s="117"/>
      <c r="Z771" s="117"/>
    </row>
    <row r="772" spans="1:26" ht="10.5" customHeight="1" x14ac:dyDescent="0.25">
      <c r="A772" s="117"/>
      <c r="B772" s="119"/>
      <c r="C772" s="119"/>
      <c r="D772" s="119"/>
      <c r="E772" s="119"/>
      <c r="F772" s="119"/>
      <c r="G772" s="119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8"/>
      <c r="S772" s="118"/>
      <c r="T772" s="118"/>
      <c r="U772" s="117"/>
      <c r="V772" s="117"/>
      <c r="W772" s="117"/>
      <c r="X772" s="117"/>
      <c r="Y772" s="117"/>
      <c r="Z772" s="117"/>
    </row>
    <row r="773" spans="1:26" ht="10.5" customHeight="1" x14ac:dyDescent="0.25">
      <c r="A773" s="117"/>
      <c r="B773" s="119"/>
      <c r="C773" s="119"/>
      <c r="D773" s="119"/>
      <c r="E773" s="119"/>
      <c r="F773" s="119"/>
      <c r="G773" s="119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8"/>
      <c r="S773" s="118"/>
      <c r="T773" s="118"/>
      <c r="U773" s="117"/>
      <c r="V773" s="117"/>
      <c r="W773" s="117"/>
      <c r="X773" s="117"/>
      <c r="Y773" s="117"/>
      <c r="Z773" s="117"/>
    </row>
    <row r="774" spans="1:26" ht="10.5" customHeight="1" x14ac:dyDescent="0.25">
      <c r="A774" s="117"/>
      <c r="B774" s="119"/>
      <c r="C774" s="119"/>
      <c r="D774" s="119"/>
      <c r="E774" s="119"/>
      <c r="F774" s="119"/>
      <c r="G774" s="119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8"/>
      <c r="S774" s="118"/>
      <c r="T774" s="118"/>
      <c r="U774" s="117"/>
      <c r="V774" s="117"/>
      <c r="W774" s="117"/>
      <c r="X774" s="117"/>
      <c r="Y774" s="117"/>
      <c r="Z774" s="117"/>
    </row>
    <row r="775" spans="1:26" ht="10.5" customHeight="1" x14ac:dyDescent="0.25">
      <c r="A775" s="117"/>
      <c r="B775" s="119"/>
      <c r="C775" s="119"/>
      <c r="D775" s="119"/>
      <c r="E775" s="119"/>
      <c r="F775" s="119"/>
      <c r="G775" s="119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8"/>
      <c r="S775" s="118"/>
      <c r="T775" s="118"/>
      <c r="U775" s="117"/>
      <c r="V775" s="117"/>
      <c r="W775" s="117"/>
      <c r="X775" s="117"/>
      <c r="Y775" s="117"/>
      <c r="Z775" s="117"/>
    </row>
    <row r="776" spans="1:26" ht="10.5" customHeight="1" x14ac:dyDescent="0.25">
      <c r="A776" s="117"/>
      <c r="B776" s="119"/>
      <c r="C776" s="119"/>
      <c r="D776" s="119"/>
      <c r="E776" s="119"/>
      <c r="F776" s="119"/>
      <c r="G776" s="119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8"/>
      <c r="S776" s="118"/>
      <c r="T776" s="118"/>
      <c r="U776" s="117"/>
      <c r="V776" s="117"/>
      <c r="W776" s="117"/>
      <c r="X776" s="117"/>
      <c r="Y776" s="117"/>
      <c r="Z776" s="117"/>
    </row>
    <row r="777" spans="1:26" ht="10.5" customHeight="1" x14ac:dyDescent="0.25">
      <c r="A777" s="117"/>
      <c r="B777" s="119"/>
      <c r="C777" s="119"/>
      <c r="D777" s="119"/>
      <c r="E777" s="119"/>
      <c r="F777" s="119"/>
      <c r="G777" s="119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8"/>
      <c r="S777" s="118"/>
      <c r="T777" s="118"/>
      <c r="U777" s="117"/>
      <c r="V777" s="117"/>
      <c r="W777" s="117"/>
      <c r="X777" s="117"/>
      <c r="Y777" s="117"/>
      <c r="Z777" s="117"/>
    </row>
    <row r="778" spans="1:26" ht="10.5" customHeight="1" x14ac:dyDescent="0.25">
      <c r="A778" s="117"/>
      <c r="B778" s="119"/>
      <c r="C778" s="119"/>
      <c r="D778" s="119"/>
      <c r="E778" s="119"/>
      <c r="F778" s="119"/>
      <c r="G778" s="119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8"/>
      <c r="S778" s="118"/>
      <c r="T778" s="118"/>
      <c r="U778" s="117"/>
      <c r="V778" s="117"/>
      <c r="W778" s="117"/>
      <c r="X778" s="117"/>
      <c r="Y778" s="117"/>
      <c r="Z778" s="117"/>
    </row>
    <row r="779" spans="1:26" ht="10.5" customHeight="1" x14ac:dyDescent="0.25">
      <c r="A779" s="117"/>
      <c r="B779" s="119"/>
      <c r="C779" s="119"/>
      <c r="D779" s="119"/>
      <c r="E779" s="119"/>
      <c r="F779" s="119"/>
      <c r="G779" s="119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8"/>
      <c r="S779" s="118"/>
      <c r="T779" s="118"/>
      <c r="U779" s="117"/>
      <c r="V779" s="117"/>
      <c r="W779" s="117"/>
      <c r="X779" s="117"/>
      <c r="Y779" s="117"/>
      <c r="Z779" s="117"/>
    </row>
    <row r="780" spans="1:26" ht="10.5" customHeight="1" x14ac:dyDescent="0.25">
      <c r="A780" s="117"/>
      <c r="B780" s="119"/>
      <c r="C780" s="119"/>
      <c r="D780" s="119"/>
      <c r="E780" s="119"/>
      <c r="F780" s="119"/>
      <c r="G780" s="119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8"/>
      <c r="S780" s="118"/>
      <c r="T780" s="118"/>
      <c r="U780" s="117"/>
      <c r="V780" s="117"/>
      <c r="W780" s="117"/>
      <c r="X780" s="117"/>
      <c r="Y780" s="117"/>
      <c r="Z780" s="117"/>
    </row>
    <row r="781" spans="1:26" ht="10.5" customHeight="1" x14ac:dyDescent="0.25">
      <c r="A781" s="117"/>
      <c r="B781" s="119"/>
      <c r="C781" s="119"/>
      <c r="D781" s="119"/>
      <c r="E781" s="119"/>
      <c r="F781" s="119"/>
      <c r="G781" s="119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8"/>
      <c r="S781" s="118"/>
      <c r="T781" s="118"/>
      <c r="U781" s="117"/>
      <c r="V781" s="117"/>
      <c r="W781" s="117"/>
      <c r="X781" s="117"/>
      <c r="Y781" s="117"/>
      <c r="Z781" s="117"/>
    </row>
    <row r="782" spans="1:26" ht="10.5" customHeight="1" x14ac:dyDescent="0.25">
      <c r="A782" s="117"/>
      <c r="B782" s="119"/>
      <c r="C782" s="119"/>
      <c r="D782" s="119"/>
      <c r="E782" s="119"/>
      <c r="F782" s="119"/>
      <c r="G782" s="119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8"/>
      <c r="S782" s="118"/>
      <c r="T782" s="118"/>
      <c r="U782" s="117"/>
      <c r="V782" s="117"/>
      <c r="W782" s="117"/>
      <c r="X782" s="117"/>
      <c r="Y782" s="117"/>
      <c r="Z782" s="117"/>
    </row>
    <row r="783" spans="1:26" ht="10.5" customHeight="1" x14ac:dyDescent="0.25">
      <c r="A783" s="117"/>
      <c r="B783" s="119"/>
      <c r="C783" s="119"/>
      <c r="D783" s="119"/>
      <c r="E783" s="119"/>
      <c r="F783" s="119"/>
      <c r="G783" s="119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8"/>
      <c r="S783" s="118"/>
      <c r="T783" s="118"/>
      <c r="U783" s="117"/>
      <c r="V783" s="117"/>
      <c r="W783" s="117"/>
      <c r="X783" s="117"/>
      <c r="Y783" s="117"/>
      <c r="Z783" s="117"/>
    </row>
    <row r="784" spans="1:26" ht="10.5" customHeight="1" x14ac:dyDescent="0.25">
      <c r="A784" s="117"/>
      <c r="B784" s="119"/>
      <c r="C784" s="119"/>
      <c r="D784" s="119"/>
      <c r="E784" s="119"/>
      <c r="F784" s="119"/>
      <c r="G784" s="119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8"/>
      <c r="S784" s="118"/>
      <c r="T784" s="118"/>
      <c r="U784" s="117"/>
      <c r="V784" s="117"/>
      <c r="W784" s="117"/>
      <c r="X784" s="117"/>
      <c r="Y784" s="117"/>
      <c r="Z784" s="117"/>
    </row>
    <row r="785" spans="1:26" ht="10.5" customHeight="1" x14ac:dyDescent="0.25">
      <c r="A785" s="117"/>
      <c r="B785" s="119"/>
      <c r="C785" s="119"/>
      <c r="D785" s="119"/>
      <c r="E785" s="119"/>
      <c r="F785" s="119"/>
      <c r="G785" s="119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8"/>
      <c r="S785" s="118"/>
      <c r="T785" s="118"/>
      <c r="U785" s="117"/>
      <c r="V785" s="117"/>
      <c r="W785" s="117"/>
      <c r="X785" s="117"/>
      <c r="Y785" s="117"/>
      <c r="Z785" s="117"/>
    </row>
    <row r="786" spans="1:26" ht="10.5" customHeight="1" x14ac:dyDescent="0.25">
      <c r="A786" s="117"/>
      <c r="B786" s="119"/>
      <c r="C786" s="119"/>
      <c r="D786" s="119"/>
      <c r="E786" s="119"/>
      <c r="F786" s="119"/>
      <c r="G786" s="119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8"/>
      <c r="S786" s="118"/>
      <c r="T786" s="118"/>
      <c r="U786" s="117"/>
      <c r="V786" s="117"/>
      <c r="W786" s="117"/>
      <c r="X786" s="117"/>
      <c r="Y786" s="117"/>
      <c r="Z786" s="117"/>
    </row>
    <row r="787" spans="1:26" ht="10.5" customHeight="1" x14ac:dyDescent="0.25">
      <c r="A787" s="117"/>
      <c r="B787" s="119"/>
      <c r="C787" s="119"/>
      <c r="D787" s="119"/>
      <c r="E787" s="119"/>
      <c r="F787" s="119"/>
      <c r="G787" s="119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8"/>
      <c r="S787" s="118"/>
      <c r="T787" s="118"/>
      <c r="U787" s="117"/>
      <c r="V787" s="117"/>
      <c r="W787" s="117"/>
      <c r="X787" s="117"/>
      <c r="Y787" s="117"/>
      <c r="Z787" s="117"/>
    </row>
    <row r="788" spans="1:26" ht="10.5" customHeight="1" x14ac:dyDescent="0.25">
      <c r="A788" s="117"/>
      <c r="B788" s="119"/>
      <c r="C788" s="119"/>
      <c r="D788" s="119"/>
      <c r="E788" s="119"/>
      <c r="F788" s="119"/>
      <c r="G788" s="119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8"/>
      <c r="S788" s="118"/>
      <c r="T788" s="118"/>
      <c r="U788" s="117"/>
      <c r="V788" s="117"/>
      <c r="W788" s="117"/>
      <c r="X788" s="117"/>
      <c r="Y788" s="117"/>
      <c r="Z788" s="117"/>
    </row>
    <row r="789" spans="1:26" ht="10.5" customHeight="1" x14ac:dyDescent="0.25">
      <c r="A789" s="117"/>
      <c r="B789" s="119"/>
      <c r="C789" s="119"/>
      <c r="D789" s="119"/>
      <c r="E789" s="119"/>
      <c r="F789" s="119"/>
      <c r="G789" s="119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8"/>
      <c r="S789" s="118"/>
      <c r="T789" s="118"/>
      <c r="U789" s="117"/>
      <c r="V789" s="117"/>
      <c r="W789" s="117"/>
      <c r="X789" s="117"/>
      <c r="Y789" s="117"/>
      <c r="Z789" s="117"/>
    </row>
    <row r="790" spans="1:26" ht="10.5" customHeight="1" x14ac:dyDescent="0.25">
      <c r="A790" s="117"/>
      <c r="B790" s="119"/>
      <c r="C790" s="119"/>
      <c r="D790" s="119"/>
      <c r="E790" s="119"/>
      <c r="F790" s="119"/>
      <c r="G790" s="119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8"/>
      <c r="S790" s="118"/>
      <c r="T790" s="118"/>
      <c r="U790" s="117"/>
      <c r="V790" s="117"/>
      <c r="W790" s="117"/>
      <c r="X790" s="117"/>
      <c r="Y790" s="117"/>
      <c r="Z790" s="117"/>
    </row>
    <row r="791" spans="1:26" ht="10.5" customHeight="1" x14ac:dyDescent="0.25">
      <c r="A791" s="117"/>
      <c r="B791" s="119"/>
      <c r="C791" s="119"/>
      <c r="D791" s="119"/>
      <c r="E791" s="119"/>
      <c r="F791" s="119"/>
      <c r="G791" s="119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8"/>
      <c r="S791" s="118"/>
      <c r="T791" s="118"/>
      <c r="U791" s="117"/>
      <c r="V791" s="117"/>
      <c r="W791" s="117"/>
      <c r="X791" s="117"/>
      <c r="Y791" s="117"/>
      <c r="Z791" s="117"/>
    </row>
    <row r="792" spans="1:26" ht="10.5" customHeight="1" x14ac:dyDescent="0.25">
      <c r="A792" s="117"/>
      <c r="B792" s="119"/>
      <c r="C792" s="119"/>
      <c r="D792" s="119"/>
      <c r="E792" s="119"/>
      <c r="F792" s="119"/>
      <c r="G792" s="119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8"/>
      <c r="S792" s="118"/>
      <c r="T792" s="118"/>
      <c r="U792" s="117"/>
      <c r="V792" s="117"/>
      <c r="W792" s="117"/>
      <c r="X792" s="117"/>
      <c r="Y792" s="117"/>
      <c r="Z792" s="117"/>
    </row>
    <row r="793" spans="1:26" ht="10.5" customHeight="1" x14ac:dyDescent="0.25">
      <c r="A793" s="117"/>
      <c r="B793" s="119"/>
      <c r="C793" s="119"/>
      <c r="D793" s="119"/>
      <c r="E793" s="119"/>
      <c r="F793" s="119"/>
      <c r="G793" s="119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8"/>
      <c r="S793" s="118"/>
      <c r="T793" s="118"/>
      <c r="U793" s="117"/>
      <c r="V793" s="117"/>
      <c r="W793" s="117"/>
      <c r="X793" s="117"/>
      <c r="Y793" s="117"/>
      <c r="Z793" s="117"/>
    </row>
    <row r="794" spans="1:26" ht="10.5" customHeight="1" x14ac:dyDescent="0.25">
      <c r="A794" s="117"/>
      <c r="B794" s="119"/>
      <c r="C794" s="119"/>
      <c r="D794" s="119"/>
      <c r="E794" s="119"/>
      <c r="F794" s="119"/>
      <c r="G794" s="119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8"/>
      <c r="S794" s="118"/>
      <c r="T794" s="118"/>
      <c r="U794" s="117"/>
      <c r="V794" s="117"/>
      <c r="W794" s="117"/>
      <c r="X794" s="117"/>
      <c r="Y794" s="117"/>
      <c r="Z794" s="117"/>
    </row>
    <row r="795" spans="1:26" ht="10.5" customHeight="1" x14ac:dyDescent="0.25">
      <c r="A795" s="117"/>
      <c r="B795" s="119"/>
      <c r="C795" s="119"/>
      <c r="D795" s="119"/>
      <c r="E795" s="119"/>
      <c r="F795" s="119"/>
      <c r="G795" s="119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8"/>
      <c r="S795" s="118"/>
      <c r="T795" s="118"/>
      <c r="U795" s="117"/>
      <c r="V795" s="117"/>
      <c r="W795" s="117"/>
      <c r="X795" s="117"/>
      <c r="Y795" s="117"/>
      <c r="Z795" s="117"/>
    </row>
    <row r="796" spans="1:26" ht="10.5" customHeight="1" x14ac:dyDescent="0.25">
      <c r="A796" s="117"/>
      <c r="B796" s="119"/>
      <c r="C796" s="119"/>
      <c r="D796" s="119"/>
      <c r="E796" s="119"/>
      <c r="F796" s="119"/>
      <c r="G796" s="119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8"/>
      <c r="S796" s="118"/>
      <c r="T796" s="118"/>
      <c r="U796" s="117"/>
      <c r="V796" s="117"/>
      <c r="W796" s="117"/>
      <c r="X796" s="117"/>
      <c r="Y796" s="117"/>
      <c r="Z796" s="117"/>
    </row>
    <row r="797" spans="1:26" ht="10.5" customHeight="1" x14ac:dyDescent="0.25">
      <c r="A797" s="117"/>
      <c r="B797" s="119"/>
      <c r="C797" s="119"/>
      <c r="D797" s="119"/>
      <c r="E797" s="119"/>
      <c r="F797" s="119"/>
      <c r="G797" s="119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8"/>
      <c r="S797" s="118"/>
      <c r="T797" s="118"/>
      <c r="U797" s="117"/>
      <c r="V797" s="117"/>
      <c r="W797" s="117"/>
      <c r="X797" s="117"/>
      <c r="Y797" s="117"/>
      <c r="Z797" s="117"/>
    </row>
    <row r="798" spans="1:26" ht="10.5" customHeight="1" x14ac:dyDescent="0.25">
      <c r="A798" s="117"/>
      <c r="B798" s="119"/>
      <c r="C798" s="119"/>
      <c r="D798" s="119"/>
      <c r="E798" s="119"/>
      <c r="F798" s="119"/>
      <c r="G798" s="119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8"/>
      <c r="S798" s="118"/>
      <c r="T798" s="118"/>
      <c r="U798" s="117"/>
      <c r="V798" s="117"/>
      <c r="W798" s="117"/>
      <c r="X798" s="117"/>
      <c r="Y798" s="117"/>
      <c r="Z798" s="117"/>
    </row>
    <row r="799" spans="1:26" ht="10.5" customHeight="1" x14ac:dyDescent="0.25">
      <c r="A799" s="117"/>
      <c r="B799" s="119"/>
      <c r="C799" s="119"/>
      <c r="D799" s="119"/>
      <c r="E799" s="119"/>
      <c r="F799" s="119"/>
      <c r="G799" s="119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8"/>
      <c r="S799" s="118"/>
      <c r="T799" s="118"/>
      <c r="U799" s="117"/>
      <c r="V799" s="117"/>
      <c r="W799" s="117"/>
      <c r="X799" s="117"/>
      <c r="Y799" s="117"/>
      <c r="Z799" s="117"/>
    </row>
    <row r="800" spans="1:26" ht="10.5" customHeight="1" x14ac:dyDescent="0.25">
      <c r="A800" s="117"/>
      <c r="B800" s="119"/>
      <c r="C800" s="119"/>
      <c r="D800" s="119"/>
      <c r="E800" s="119"/>
      <c r="F800" s="119"/>
      <c r="G800" s="119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8"/>
      <c r="S800" s="118"/>
      <c r="T800" s="118"/>
      <c r="U800" s="117"/>
      <c r="V800" s="117"/>
      <c r="W800" s="117"/>
      <c r="X800" s="117"/>
      <c r="Y800" s="117"/>
      <c r="Z800" s="117"/>
    </row>
    <row r="801" spans="1:26" ht="10.5" customHeight="1" x14ac:dyDescent="0.25">
      <c r="A801" s="117"/>
      <c r="B801" s="119"/>
      <c r="C801" s="119"/>
      <c r="D801" s="119"/>
      <c r="E801" s="119"/>
      <c r="F801" s="119"/>
      <c r="G801" s="119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8"/>
      <c r="S801" s="118"/>
      <c r="T801" s="118"/>
      <c r="U801" s="117"/>
      <c r="V801" s="117"/>
      <c r="W801" s="117"/>
      <c r="X801" s="117"/>
      <c r="Y801" s="117"/>
      <c r="Z801" s="117"/>
    </row>
    <row r="802" spans="1:26" ht="10.5" customHeight="1" x14ac:dyDescent="0.25">
      <c r="A802" s="117"/>
      <c r="B802" s="119"/>
      <c r="C802" s="119"/>
      <c r="D802" s="119"/>
      <c r="E802" s="119"/>
      <c r="F802" s="119"/>
      <c r="G802" s="119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8"/>
      <c r="S802" s="118"/>
      <c r="T802" s="118"/>
      <c r="U802" s="117"/>
      <c r="V802" s="117"/>
      <c r="W802" s="117"/>
      <c r="X802" s="117"/>
      <c r="Y802" s="117"/>
      <c r="Z802" s="117"/>
    </row>
    <row r="803" spans="1:26" ht="10.5" customHeight="1" x14ac:dyDescent="0.25">
      <c r="A803" s="117"/>
      <c r="B803" s="119"/>
      <c r="C803" s="119"/>
      <c r="D803" s="119"/>
      <c r="E803" s="119"/>
      <c r="F803" s="119"/>
      <c r="G803" s="119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8"/>
      <c r="S803" s="118"/>
      <c r="T803" s="118"/>
      <c r="U803" s="117"/>
      <c r="V803" s="117"/>
      <c r="W803" s="117"/>
      <c r="X803" s="117"/>
      <c r="Y803" s="117"/>
      <c r="Z803" s="117"/>
    </row>
    <row r="804" spans="1:26" ht="10.5" customHeight="1" x14ac:dyDescent="0.25">
      <c r="A804" s="117"/>
      <c r="B804" s="119"/>
      <c r="C804" s="119"/>
      <c r="D804" s="119"/>
      <c r="E804" s="119"/>
      <c r="F804" s="119"/>
      <c r="G804" s="119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8"/>
      <c r="S804" s="118"/>
      <c r="T804" s="118"/>
      <c r="U804" s="117"/>
      <c r="V804" s="117"/>
      <c r="W804" s="117"/>
      <c r="X804" s="117"/>
      <c r="Y804" s="117"/>
      <c r="Z804" s="117"/>
    </row>
    <row r="805" spans="1:26" ht="10.5" customHeight="1" x14ac:dyDescent="0.25">
      <c r="A805" s="117"/>
      <c r="B805" s="119"/>
      <c r="C805" s="119"/>
      <c r="D805" s="119"/>
      <c r="E805" s="119"/>
      <c r="F805" s="119"/>
      <c r="G805" s="119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8"/>
      <c r="S805" s="118"/>
      <c r="T805" s="118"/>
      <c r="U805" s="117"/>
      <c r="V805" s="117"/>
      <c r="W805" s="117"/>
      <c r="X805" s="117"/>
      <c r="Y805" s="117"/>
      <c r="Z805" s="117"/>
    </row>
    <row r="806" spans="1:26" ht="10.5" customHeight="1" x14ac:dyDescent="0.25">
      <c r="A806" s="117"/>
      <c r="B806" s="119"/>
      <c r="C806" s="119"/>
      <c r="D806" s="119"/>
      <c r="E806" s="119"/>
      <c r="F806" s="119"/>
      <c r="G806" s="119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8"/>
      <c r="S806" s="118"/>
      <c r="T806" s="118"/>
      <c r="U806" s="117"/>
      <c r="V806" s="117"/>
      <c r="W806" s="117"/>
      <c r="X806" s="117"/>
      <c r="Y806" s="117"/>
      <c r="Z806" s="117"/>
    </row>
    <row r="807" spans="1:26" ht="10.5" customHeight="1" x14ac:dyDescent="0.25">
      <c r="A807" s="117"/>
      <c r="B807" s="119"/>
      <c r="C807" s="119"/>
      <c r="D807" s="119"/>
      <c r="E807" s="119"/>
      <c r="F807" s="119"/>
      <c r="G807" s="119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8"/>
      <c r="S807" s="118"/>
      <c r="T807" s="118"/>
      <c r="U807" s="117"/>
      <c r="V807" s="117"/>
      <c r="W807" s="117"/>
      <c r="X807" s="117"/>
      <c r="Y807" s="117"/>
      <c r="Z807" s="117"/>
    </row>
    <row r="808" spans="1:26" ht="10.5" customHeight="1" x14ac:dyDescent="0.25">
      <c r="A808" s="117"/>
      <c r="B808" s="119"/>
      <c r="C808" s="119"/>
      <c r="D808" s="119"/>
      <c r="E808" s="119"/>
      <c r="F808" s="119"/>
      <c r="G808" s="119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8"/>
      <c r="S808" s="118"/>
      <c r="T808" s="118"/>
      <c r="U808" s="117"/>
      <c r="V808" s="117"/>
      <c r="W808" s="117"/>
      <c r="X808" s="117"/>
      <c r="Y808" s="117"/>
      <c r="Z808" s="117"/>
    </row>
    <row r="809" spans="1:26" ht="10.5" customHeight="1" x14ac:dyDescent="0.25">
      <c r="A809" s="117"/>
      <c r="B809" s="119"/>
      <c r="C809" s="119"/>
      <c r="D809" s="119"/>
      <c r="E809" s="119"/>
      <c r="F809" s="119"/>
      <c r="G809" s="119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8"/>
      <c r="S809" s="118"/>
      <c r="T809" s="118"/>
      <c r="U809" s="117"/>
      <c r="V809" s="117"/>
      <c r="W809" s="117"/>
      <c r="X809" s="117"/>
      <c r="Y809" s="117"/>
      <c r="Z809" s="117"/>
    </row>
    <row r="810" spans="1:26" ht="10.5" customHeight="1" x14ac:dyDescent="0.25">
      <c r="A810" s="117"/>
      <c r="B810" s="119"/>
      <c r="C810" s="119"/>
      <c r="D810" s="119"/>
      <c r="E810" s="119"/>
      <c r="F810" s="119"/>
      <c r="G810" s="119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8"/>
      <c r="S810" s="118"/>
      <c r="T810" s="118"/>
      <c r="U810" s="117"/>
      <c r="V810" s="117"/>
      <c r="W810" s="117"/>
      <c r="X810" s="117"/>
      <c r="Y810" s="117"/>
      <c r="Z810" s="117"/>
    </row>
    <row r="811" spans="1:26" ht="10.5" customHeight="1" x14ac:dyDescent="0.25">
      <c r="A811" s="117"/>
      <c r="B811" s="119"/>
      <c r="C811" s="119"/>
      <c r="D811" s="119"/>
      <c r="E811" s="119"/>
      <c r="F811" s="119"/>
      <c r="G811" s="119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8"/>
      <c r="S811" s="118"/>
      <c r="T811" s="118"/>
      <c r="U811" s="117"/>
      <c r="V811" s="117"/>
      <c r="W811" s="117"/>
      <c r="X811" s="117"/>
      <c r="Y811" s="117"/>
      <c r="Z811" s="117"/>
    </row>
    <row r="812" spans="1:26" ht="10.5" customHeight="1" x14ac:dyDescent="0.25">
      <c r="A812" s="117"/>
      <c r="B812" s="119"/>
      <c r="C812" s="119"/>
      <c r="D812" s="119"/>
      <c r="E812" s="119"/>
      <c r="F812" s="119"/>
      <c r="G812" s="119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8"/>
      <c r="S812" s="118"/>
      <c r="T812" s="118"/>
      <c r="U812" s="117"/>
      <c r="V812" s="117"/>
      <c r="W812" s="117"/>
      <c r="X812" s="117"/>
      <c r="Y812" s="117"/>
      <c r="Z812" s="117"/>
    </row>
    <row r="813" spans="1:26" ht="10.5" customHeight="1" x14ac:dyDescent="0.25">
      <c r="A813" s="117"/>
      <c r="B813" s="119"/>
      <c r="C813" s="119"/>
      <c r="D813" s="119"/>
      <c r="E813" s="119"/>
      <c r="F813" s="119"/>
      <c r="G813" s="119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8"/>
      <c r="S813" s="118"/>
      <c r="T813" s="118"/>
      <c r="U813" s="117"/>
      <c r="V813" s="117"/>
      <c r="W813" s="117"/>
      <c r="X813" s="117"/>
      <c r="Y813" s="117"/>
      <c r="Z813" s="117"/>
    </row>
    <row r="814" spans="1:26" ht="10.5" customHeight="1" x14ac:dyDescent="0.25">
      <c r="A814" s="117"/>
      <c r="B814" s="119"/>
      <c r="C814" s="119"/>
      <c r="D814" s="119"/>
      <c r="E814" s="119"/>
      <c r="F814" s="119"/>
      <c r="G814" s="119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8"/>
      <c r="S814" s="118"/>
      <c r="T814" s="118"/>
      <c r="U814" s="117"/>
      <c r="V814" s="117"/>
      <c r="W814" s="117"/>
      <c r="X814" s="117"/>
      <c r="Y814" s="117"/>
      <c r="Z814" s="117"/>
    </row>
    <row r="815" spans="1:26" ht="10.5" customHeight="1" x14ac:dyDescent="0.25">
      <c r="A815" s="117"/>
      <c r="B815" s="119"/>
      <c r="C815" s="119"/>
      <c r="D815" s="119"/>
      <c r="E815" s="119"/>
      <c r="F815" s="119"/>
      <c r="G815" s="119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8"/>
      <c r="S815" s="118"/>
      <c r="T815" s="118"/>
      <c r="U815" s="117"/>
      <c r="V815" s="117"/>
      <c r="W815" s="117"/>
      <c r="X815" s="117"/>
      <c r="Y815" s="117"/>
      <c r="Z815" s="117"/>
    </row>
    <row r="816" spans="1:26" ht="10.5" customHeight="1" x14ac:dyDescent="0.25">
      <c r="A816" s="117"/>
      <c r="B816" s="119"/>
      <c r="C816" s="119"/>
      <c r="D816" s="119"/>
      <c r="E816" s="119"/>
      <c r="F816" s="119"/>
      <c r="G816" s="119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8"/>
      <c r="S816" s="118"/>
      <c r="T816" s="118"/>
      <c r="U816" s="117"/>
      <c r="V816" s="117"/>
      <c r="W816" s="117"/>
      <c r="X816" s="117"/>
      <c r="Y816" s="117"/>
      <c r="Z816" s="117"/>
    </row>
    <row r="817" spans="1:26" ht="10.5" customHeight="1" x14ac:dyDescent="0.25">
      <c r="A817" s="117"/>
      <c r="B817" s="119"/>
      <c r="C817" s="119"/>
      <c r="D817" s="119"/>
      <c r="E817" s="119"/>
      <c r="F817" s="119"/>
      <c r="G817" s="119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8"/>
      <c r="S817" s="118"/>
      <c r="T817" s="118"/>
      <c r="U817" s="117"/>
      <c r="V817" s="117"/>
      <c r="W817" s="117"/>
      <c r="X817" s="117"/>
      <c r="Y817" s="117"/>
      <c r="Z817" s="117"/>
    </row>
    <row r="818" spans="1:26" ht="10.5" customHeight="1" x14ac:dyDescent="0.25">
      <c r="A818" s="117"/>
      <c r="B818" s="119"/>
      <c r="C818" s="119"/>
      <c r="D818" s="119"/>
      <c r="E818" s="119"/>
      <c r="F818" s="119"/>
      <c r="G818" s="119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8"/>
      <c r="S818" s="118"/>
      <c r="T818" s="118"/>
      <c r="U818" s="117"/>
      <c r="V818" s="117"/>
      <c r="W818" s="117"/>
      <c r="X818" s="117"/>
      <c r="Y818" s="117"/>
      <c r="Z818" s="117"/>
    </row>
    <row r="819" spans="1:26" ht="10.5" customHeight="1" x14ac:dyDescent="0.25">
      <c r="A819" s="117"/>
      <c r="B819" s="119"/>
      <c r="C819" s="119"/>
      <c r="D819" s="119"/>
      <c r="E819" s="119"/>
      <c r="F819" s="119"/>
      <c r="G819" s="119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8"/>
      <c r="S819" s="118"/>
      <c r="T819" s="118"/>
      <c r="U819" s="117"/>
      <c r="V819" s="117"/>
      <c r="W819" s="117"/>
      <c r="X819" s="117"/>
      <c r="Y819" s="117"/>
      <c r="Z819" s="117"/>
    </row>
    <row r="820" spans="1:26" ht="10.5" customHeight="1" x14ac:dyDescent="0.25">
      <c r="A820" s="117"/>
      <c r="B820" s="119"/>
      <c r="C820" s="119"/>
      <c r="D820" s="119"/>
      <c r="E820" s="119"/>
      <c r="F820" s="119"/>
      <c r="G820" s="119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8"/>
      <c r="S820" s="118"/>
      <c r="T820" s="118"/>
      <c r="U820" s="117"/>
      <c r="V820" s="117"/>
      <c r="W820" s="117"/>
      <c r="X820" s="117"/>
      <c r="Y820" s="117"/>
      <c r="Z820" s="117"/>
    </row>
    <row r="821" spans="1:26" ht="10.5" customHeight="1" x14ac:dyDescent="0.25">
      <c r="A821" s="117"/>
      <c r="B821" s="119"/>
      <c r="C821" s="119"/>
      <c r="D821" s="119"/>
      <c r="E821" s="119"/>
      <c r="F821" s="119"/>
      <c r="G821" s="119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8"/>
      <c r="S821" s="118"/>
      <c r="T821" s="118"/>
      <c r="U821" s="117"/>
      <c r="V821" s="117"/>
      <c r="W821" s="117"/>
      <c r="X821" s="117"/>
      <c r="Y821" s="117"/>
      <c r="Z821" s="117"/>
    </row>
    <row r="822" spans="1:26" ht="10.5" customHeight="1" x14ac:dyDescent="0.25">
      <c r="A822" s="117"/>
      <c r="B822" s="119"/>
      <c r="C822" s="119"/>
      <c r="D822" s="119"/>
      <c r="E822" s="119"/>
      <c r="F822" s="119"/>
      <c r="G822" s="119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8"/>
      <c r="S822" s="118"/>
      <c r="T822" s="118"/>
      <c r="U822" s="117"/>
      <c r="V822" s="117"/>
      <c r="W822" s="117"/>
      <c r="X822" s="117"/>
      <c r="Y822" s="117"/>
      <c r="Z822" s="117"/>
    </row>
    <row r="823" spans="1:26" ht="10.5" customHeight="1" x14ac:dyDescent="0.25">
      <c r="A823" s="117"/>
      <c r="B823" s="119"/>
      <c r="C823" s="119"/>
      <c r="D823" s="119"/>
      <c r="E823" s="119"/>
      <c r="F823" s="119"/>
      <c r="G823" s="119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8"/>
      <c r="S823" s="118"/>
      <c r="T823" s="118"/>
      <c r="U823" s="117"/>
      <c r="V823" s="117"/>
      <c r="W823" s="117"/>
      <c r="X823" s="117"/>
      <c r="Y823" s="117"/>
      <c r="Z823" s="117"/>
    </row>
    <row r="824" spans="1:26" ht="10.5" customHeight="1" x14ac:dyDescent="0.25">
      <c r="A824" s="117"/>
      <c r="B824" s="119"/>
      <c r="C824" s="119"/>
      <c r="D824" s="119"/>
      <c r="E824" s="119"/>
      <c r="F824" s="119"/>
      <c r="G824" s="119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8"/>
      <c r="S824" s="118"/>
      <c r="T824" s="118"/>
      <c r="U824" s="117"/>
      <c r="V824" s="117"/>
      <c r="W824" s="117"/>
      <c r="X824" s="117"/>
      <c r="Y824" s="117"/>
      <c r="Z824" s="117"/>
    </row>
    <row r="825" spans="1:26" ht="10.5" customHeight="1" x14ac:dyDescent="0.25">
      <c r="A825" s="117"/>
      <c r="B825" s="119"/>
      <c r="C825" s="119"/>
      <c r="D825" s="119"/>
      <c r="E825" s="119"/>
      <c r="F825" s="119"/>
      <c r="G825" s="119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8"/>
      <c r="S825" s="118"/>
      <c r="T825" s="118"/>
      <c r="U825" s="117"/>
      <c r="V825" s="117"/>
      <c r="W825" s="117"/>
      <c r="X825" s="117"/>
      <c r="Y825" s="117"/>
      <c r="Z825" s="117"/>
    </row>
    <row r="826" spans="1:26" ht="10.5" customHeight="1" x14ac:dyDescent="0.25">
      <c r="A826" s="117"/>
      <c r="B826" s="119"/>
      <c r="C826" s="119"/>
      <c r="D826" s="119"/>
      <c r="E826" s="119"/>
      <c r="F826" s="119"/>
      <c r="G826" s="119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8"/>
      <c r="S826" s="118"/>
      <c r="T826" s="118"/>
      <c r="U826" s="117"/>
      <c r="V826" s="117"/>
      <c r="W826" s="117"/>
      <c r="X826" s="117"/>
      <c r="Y826" s="117"/>
      <c r="Z826" s="117"/>
    </row>
    <row r="827" spans="1:26" ht="10.5" customHeight="1" x14ac:dyDescent="0.25">
      <c r="A827" s="117"/>
      <c r="B827" s="119"/>
      <c r="C827" s="119"/>
      <c r="D827" s="119"/>
      <c r="E827" s="119"/>
      <c r="F827" s="119"/>
      <c r="G827" s="119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8"/>
      <c r="S827" s="118"/>
      <c r="T827" s="118"/>
      <c r="U827" s="117"/>
      <c r="V827" s="117"/>
      <c r="W827" s="117"/>
      <c r="X827" s="117"/>
      <c r="Y827" s="117"/>
      <c r="Z827" s="117"/>
    </row>
    <row r="828" spans="1:26" ht="10.5" customHeight="1" x14ac:dyDescent="0.25">
      <c r="A828" s="117"/>
      <c r="B828" s="119"/>
      <c r="C828" s="119"/>
      <c r="D828" s="119"/>
      <c r="E828" s="119"/>
      <c r="F828" s="119"/>
      <c r="G828" s="119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8"/>
      <c r="S828" s="118"/>
      <c r="T828" s="118"/>
      <c r="U828" s="117"/>
      <c r="V828" s="117"/>
      <c r="W828" s="117"/>
      <c r="X828" s="117"/>
      <c r="Y828" s="117"/>
      <c r="Z828" s="117"/>
    </row>
    <row r="829" spans="1:26" ht="10.5" customHeight="1" x14ac:dyDescent="0.25">
      <c r="A829" s="117"/>
      <c r="B829" s="119"/>
      <c r="C829" s="119"/>
      <c r="D829" s="119"/>
      <c r="E829" s="119"/>
      <c r="F829" s="119"/>
      <c r="G829" s="119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8"/>
      <c r="S829" s="118"/>
      <c r="T829" s="118"/>
      <c r="U829" s="117"/>
      <c r="V829" s="117"/>
      <c r="W829" s="117"/>
      <c r="X829" s="117"/>
      <c r="Y829" s="117"/>
      <c r="Z829" s="117"/>
    </row>
    <row r="830" spans="1:26" ht="10.5" customHeight="1" x14ac:dyDescent="0.25">
      <c r="A830" s="117"/>
      <c r="B830" s="119"/>
      <c r="C830" s="119"/>
      <c r="D830" s="119"/>
      <c r="E830" s="119"/>
      <c r="F830" s="119"/>
      <c r="G830" s="119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8"/>
      <c r="S830" s="118"/>
      <c r="T830" s="118"/>
      <c r="U830" s="117"/>
      <c r="V830" s="117"/>
      <c r="W830" s="117"/>
      <c r="X830" s="117"/>
      <c r="Y830" s="117"/>
      <c r="Z830" s="117"/>
    </row>
    <row r="831" spans="1:26" ht="10.5" customHeight="1" x14ac:dyDescent="0.25">
      <c r="A831" s="117"/>
      <c r="B831" s="119"/>
      <c r="C831" s="119"/>
      <c r="D831" s="119"/>
      <c r="E831" s="119"/>
      <c r="F831" s="119"/>
      <c r="G831" s="119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8"/>
      <c r="S831" s="118"/>
      <c r="T831" s="118"/>
      <c r="U831" s="117"/>
      <c r="V831" s="117"/>
      <c r="W831" s="117"/>
      <c r="X831" s="117"/>
      <c r="Y831" s="117"/>
      <c r="Z831" s="117"/>
    </row>
    <row r="832" spans="1:26" ht="10.5" customHeight="1" x14ac:dyDescent="0.25">
      <c r="A832" s="117"/>
      <c r="B832" s="119"/>
      <c r="C832" s="119"/>
      <c r="D832" s="119"/>
      <c r="E832" s="119"/>
      <c r="F832" s="119"/>
      <c r="G832" s="119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8"/>
      <c r="S832" s="118"/>
      <c r="T832" s="118"/>
      <c r="U832" s="117"/>
      <c r="V832" s="117"/>
      <c r="W832" s="117"/>
      <c r="X832" s="117"/>
      <c r="Y832" s="117"/>
      <c r="Z832" s="117"/>
    </row>
    <row r="833" spans="1:26" ht="10.5" customHeight="1" x14ac:dyDescent="0.25">
      <c r="A833" s="117"/>
      <c r="B833" s="119"/>
      <c r="C833" s="119"/>
      <c r="D833" s="119"/>
      <c r="E833" s="119"/>
      <c r="F833" s="119"/>
      <c r="G833" s="119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8"/>
      <c r="S833" s="118"/>
      <c r="T833" s="118"/>
      <c r="U833" s="117"/>
      <c r="V833" s="117"/>
      <c r="W833" s="117"/>
      <c r="X833" s="117"/>
      <c r="Y833" s="117"/>
      <c r="Z833" s="117"/>
    </row>
    <row r="834" spans="1:26" ht="10.5" customHeight="1" x14ac:dyDescent="0.25">
      <c r="A834" s="117"/>
      <c r="B834" s="119"/>
      <c r="C834" s="119"/>
      <c r="D834" s="119"/>
      <c r="E834" s="119"/>
      <c r="F834" s="119"/>
      <c r="G834" s="119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8"/>
      <c r="S834" s="118"/>
      <c r="T834" s="118"/>
      <c r="U834" s="117"/>
      <c r="V834" s="117"/>
      <c r="W834" s="117"/>
      <c r="X834" s="117"/>
      <c r="Y834" s="117"/>
      <c r="Z834" s="117"/>
    </row>
    <row r="835" spans="1:26" ht="10.5" customHeight="1" x14ac:dyDescent="0.25">
      <c r="A835" s="117"/>
      <c r="B835" s="119"/>
      <c r="C835" s="119"/>
      <c r="D835" s="119"/>
      <c r="E835" s="119"/>
      <c r="F835" s="119"/>
      <c r="G835" s="119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8"/>
      <c r="S835" s="118"/>
      <c r="T835" s="118"/>
      <c r="U835" s="117"/>
      <c r="V835" s="117"/>
      <c r="W835" s="117"/>
      <c r="X835" s="117"/>
      <c r="Y835" s="117"/>
      <c r="Z835" s="117"/>
    </row>
    <row r="836" spans="1:26" ht="10.5" customHeight="1" x14ac:dyDescent="0.25">
      <c r="A836" s="117"/>
      <c r="B836" s="119"/>
      <c r="C836" s="119"/>
      <c r="D836" s="119"/>
      <c r="E836" s="119"/>
      <c r="F836" s="119"/>
      <c r="G836" s="119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8"/>
      <c r="S836" s="118"/>
      <c r="T836" s="118"/>
      <c r="U836" s="117"/>
      <c r="V836" s="117"/>
      <c r="W836" s="117"/>
      <c r="X836" s="117"/>
      <c r="Y836" s="117"/>
      <c r="Z836" s="117"/>
    </row>
    <row r="837" spans="1:26" ht="10.5" customHeight="1" x14ac:dyDescent="0.25">
      <c r="A837" s="117"/>
      <c r="B837" s="119"/>
      <c r="C837" s="119"/>
      <c r="D837" s="119"/>
      <c r="E837" s="119"/>
      <c r="F837" s="119"/>
      <c r="G837" s="119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8"/>
      <c r="S837" s="118"/>
      <c r="T837" s="118"/>
      <c r="U837" s="117"/>
      <c r="V837" s="117"/>
      <c r="W837" s="117"/>
      <c r="X837" s="117"/>
      <c r="Y837" s="117"/>
      <c r="Z837" s="117"/>
    </row>
    <row r="838" spans="1:26" ht="10.5" customHeight="1" x14ac:dyDescent="0.25">
      <c r="A838" s="117"/>
      <c r="B838" s="119"/>
      <c r="C838" s="119"/>
      <c r="D838" s="119"/>
      <c r="E838" s="119"/>
      <c r="F838" s="119"/>
      <c r="G838" s="119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8"/>
      <c r="S838" s="118"/>
      <c r="T838" s="118"/>
      <c r="U838" s="117"/>
      <c r="V838" s="117"/>
      <c r="W838" s="117"/>
      <c r="X838" s="117"/>
      <c r="Y838" s="117"/>
      <c r="Z838" s="117"/>
    </row>
    <row r="839" spans="1:26" ht="10.5" customHeight="1" x14ac:dyDescent="0.25">
      <c r="A839" s="117"/>
      <c r="B839" s="119"/>
      <c r="C839" s="119"/>
      <c r="D839" s="119"/>
      <c r="E839" s="119"/>
      <c r="F839" s="119"/>
      <c r="G839" s="119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8"/>
      <c r="S839" s="118"/>
      <c r="T839" s="118"/>
      <c r="U839" s="117"/>
      <c r="V839" s="117"/>
      <c r="W839" s="117"/>
      <c r="X839" s="117"/>
      <c r="Y839" s="117"/>
      <c r="Z839" s="117"/>
    </row>
    <row r="840" spans="1:26" ht="10.5" customHeight="1" x14ac:dyDescent="0.25">
      <c r="A840" s="117"/>
      <c r="B840" s="119"/>
      <c r="C840" s="119"/>
      <c r="D840" s="119"/>
      <c r="E840" s="119"/>
      <c r="F840" s="119"/>
      <c r="G840" s="119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8"/>
      <c r="S840" s="118"/>
      <c r="T840" s="118"/>
      <c r="U840" s="117"/>
      <c r="V840" s="117"/>
      <c r="W840" s="117"/>
      <c r="X840" s="117"/>
      <c r="Y840" s="117"/>
      <c r="Z840" s="117"/>
    </row>
    <row r="841" spans="1:26" ht="10.5" customHeight="1" x14ac:dyDescent="0.25">
      <c r="A841" s="117"/>
      <c r="B841" s="119"/>
      <c r="C841" s="119"/>
      <c r="D841" s="119"/>
      <c r="E841" s="119"/>
      <c r="F841" s="119"/>
      <c r="G841" s="119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8"/>
      <c r="S841" s="118"/>
      <c r="T841" s="118"/>
      <c r="U841" s="117"/>
      <c r="V841" s="117"/>
      <c r="W841" s="117"/>
      <c r="X841" s="117"/>
      <c r="Y841" s="117"/>
      <c r="Z841" s="117"/>
    </row>
    <row r="842" spans="1:26" ht="10.5" customHeight="1" x14ac:dyDescent="0.25">
      <c r="A842" s="117"/>
      <c r="B842" s="119"/>
      <c r="C842" s="119"/>
      <c r="D842" s="119"/>
      <c r="E842" s="119"/>
      <c r="F842" s="119"/>
      <c r="G842" s="119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8"/>
      <c r="S842" s="118"/>
      <c r="T842" s="118"/>
      <c r="U842" s="117"/>
      <c r="V842" s="117"/>
      <c r="W842" s="117"/>
      <c r="X842" s="117"/>
      <c r="Y842" s="117"/>
      <c r="Z842" s="117"/>
    </row>
    <row r="843" spans="1:26" ht="10.5" customHeight="1" x14ac:dyDescent="0.25">
      <c r="A843" s="117"/>
      <c r="B843" s="119"/>
      <c r="C843" s="119"/>
      <c r="D843" s="119"/>
      <c r="E843" s="119"/>
      <c r="F843" s="119"/>
      <c r="G843" s="119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8"/>
      <c r="S843" s="118"/>
      <c r="T843" s="118"/>
      <c r="U843" s="117"/>
      <c r="V843" s="117"/>
      <c r="W843" s="117"/>
      <c r="X843" s="117"/>
      <c r="Y843" s="117"/>
      <c r="Z843" s="117"/>
    </row>
    <row r="844" spans="1:26" ht="10.5" customHeight="1" x14ac:dyDescent="0.25">
      <c r="A844" s="117"/>
      <c r="B844" s="119"/>
      <c r="C844" s="119"/>
      <c r="D844" s="119"/>
      <c r="E844" s="119"/>
      <c r="F844" s="119"/>
      <c r="G844" s="119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8"/>
      <c r="S844" s="118"/>
      <c r="T844" s="118"/>
      <c r="U844" s="117"/>
      <c r="V844" s="117"/>
      <c r="W844" s="117"/>
      <c r="X844" s="117"/>
      <c r="Y844" s="117"/>
      <c r="Z844" s="117"/>
    </row>
    <row r="845" spans="1:26" ht="10.5" customHeight="1" x14ac:dyDescent="0.25">
      <c r="A845" s="117"/>
      <c r="B845" s="119"/>
      <c r="C845" s="119"/>
      <c r="D845" s="119"/>
      <c r="E845" s="119"/>
      <c r="F845" s="119"/>
      <c r="G845" s="119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8"/>
      <c r="S845" s="118"/>
      <c r="T845" s="118"/>
      <c r="U845" s="117"/>
      <c r="V845" s="117"/>
      <c r="W845" s="117"/>
      <c r="X845" s="117"/>
      <c r="Y845" s="117"/>
      <c r="Z845" s="117"/>
    </row>
    <row r="846" spans="1:26" ht="10.5" customHeight="1" x14ac:dyDescent="0.25">
      <c r="A846" s="117"/>
      <c r="B846" s="119"/>
      <c r="C846" s="119"/>
      <c r="D846" s="119"/>
      <c r="E846" s="119"/>
      <c r="F846" s="119"/>
      <c r="G846" s="119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8"/>
      <c r="S846" s="118"/>
      <c r="T846" s="118"/>
      <c r="U846" s="117"/>
      <c r="V846" s="117"/>
      <c r="W846" s="117"/>
      <c r="X846" s="117"/>
      <c r="Y846" s="117"/>
      <c r="Z846" s="117"/>
    </row>
    <row r="847" spans="1:26" ht="10.5" customHeight="1" x14ac:dyDescent="0.25">
      <c r="A847" s="117"/>
      <c r="B847" s="119"/>
      <c r="C847" s="119"/>
      <c r="D847" s="119"/>
      <c r="E847" s="119"/>
      <c r="F847" s="119"/>
      <c r="G847" s="119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8"/>
      <c r="S847" s="118"/>
      <c r="T847" s="118"/>
      <c r="U847" s="117"/>
      <c r="V847" s="117"/>
      <c r="W847" s="117"/>
      <c r="X847" s="117"/>
      <c r="Y847" s="117"/>
      <c r="Z847" s="117"/>
    </row>
    <row r="848" spans="1:26" ht="10.5" customHeight="1" x14ac:dyDescent="0.25">
      <c r="A848" s="117"/>
      <c r="B848" s="119"/>
      <c r="C848" s="119"/>
      <c r="D848" s="119"/>
      <c r="E848" s="119"/>
      <c r="F848" s="119"/>
      <c r="G848" s="119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8"/>
      <c r="S848" s="118"/>
      <c r="T848" s="118"/>
      <c r="U848" s="117"/>
      <c r="V848" s="117"/>
      <c r="W848" s="117"/>
      <c r="X848" s="117"/>
      <c r="Y848" s="117"/>
      <c r="Z848" s="117"/>
    </row>
    <row r="849" spans="1:26" ht="10.5" customHeight="1" x14ac:dyDescent="0.25">
      <c r="A849" s="117"/>
      <c r="B849" s="119"/>
      <c r="C849" s="119"/>
      <c r="D849" s="119"/>
      <c r="E849" s="119"/>
      <c r="F849" s="119"/>
      <c r="G849" s="119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8"/>
      <c r="S849" s="118"/>
      <c r="T849" s="118"/>
      <c r="U849" s="117"/>
      <c r="V849" s="117"/>
      <c r="W849" s="117"/>
      <c r="X849" s="117"/>
      <c r="Y849" s="117"/>
      <c r="Z849" s="117"/>
    </row>
    <row r="850" spans="1:26" ht="10.5" customHeight="1" x14ac:dyDescent="0.25">
      <c r="A850" s="117"/>
      <c r="B850" s="119"/>
      <c r="C850" s="119"/>
      <c r="D850" s="119"/>
      <c r="E850" s="119"/>
      <c r="F850" s="119"/>
      <c r="G850" s="119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8"/>
      <c r="S850" s="118"/>
      <c r="T850" s="118"/>
      <c r="U850" s="117"/>
      <c r="V850" s="117"/>
      <c r="W850" s="117"/>
      <c r="X850" s="117"/>
      <c r="Y850" s="117"/>
      <c r="Z850" s="117"/>
    </row>
    <row r="851" spans="1:26" ht="10.5" customHeight="1" x14ac:dyDescent="0.25">
      <c r="A851" s="117"/>
      <c r="B851" s="119"/>
      <c r="C851" s="119"/>
      <c r="D851" s="119"/>
      <c r="E851" s="119"/>
      <c r="F851" s="119"/>
      <c r="G851" s="119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8"/>
      <c r="S851" s="118"/>
      <c r="T851" s="118"/>
      <c r="U851" s="117"/>
      <c r="V851" s="117"/>
      <c r="W851" s="117"/>
      <c r="X851" s="117"/>
      <c r="Y851" s="117"/>
      <c r="Z851" s="117"/>
    </row>
    <row r="852" spans="1:26" ht="10.5" customHeight="1" x14ac:dyDescent="0.25">
      <c r="A852" s="117"/>
      <c r="B852" s="119"/>
      <c r="C852" s="119"/>
      <c r="D852" s="119"/>
      <c r="E852" s="119"/>
      <c r="F852" s="119"/>
      <c r="G852" s="119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8"/>
      <c r="S852" s="118"/>
      <c r="T852" s="118"/>
      <c r="U852" s="117"/>
      <c r="V852" s="117"/>
      <c r="W852" s="117"/>
      <c r="X852" s="117"/>
      <c r="Y852" s="117"/>
      <c r="Z852" s="117"/>
    </row>
    <row r="853" spans="1:26" ht="10.5" customHeight="1" x14ac:dyDescent="0.25">
      <c r="A853" s="117"/>
      <c r="B853" s="119"/>
      <c r="C853" s="119"/>
      <c r="D853" s="119"/>
      <c r="E853" s="119"/>
      <c r="F853" s="119"/>
      <c r="G853" s="119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8"/>
      <c r="S853" s="118"/>
      <c r="T853" s="118"/>
      <c r="U853" s="117"/>
      <c r="V853" s="117"/>
      <c r="W853" s="117"/>
      <c r="X853" s="117"/>
      <c r="Y853" s="117"/>
      <c r="Z853" s="117"/>
    </row>
    <row r="854" spans="1:26" ht="10.5" customHeight="1" x14ac:dyDescent="0.25">
      <c r="A854" s="117"/>
      <c r="B854" s="119"/>
      <c r="C854" s="119"/>
      <c r="D854" s="119"/>
      <c r="E854" s="119"/>
      <c r="F854" s="119"/>
      <c r="G854" s="119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8"/>
      <c r="S854" s="118"/>
      <c r="T854" s="118"/>
      <c r="U854" s="117"/>
      <c r="V854" s="117"/>
      <c r="W854" s="117"/>
      <c r="X854" s="117"/>
      <c r="Y854" s="117"/>
      <c r="Z854" s="117"/>
    </row>
    <row r="855" spans="1:26" ht="10.5" customHeight="1" x14ac:dyDescent="0.25">
      <c r="A855" s="117"/>
      <c r="B855" s="119"/>
      <c r="C855" s="119"/>
      <c r="D855" s="119"/>
      <c r="E855" s="119"/>
      <c r="F855" s="119"/>
      <c r="G855" s="119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8"/>
      <c r="S855" s="118"/>
      <c r="T855" s="118"/>
      <c r="U855" s="117"/>
      <c r="V855" s="117"/>
      <c r="W855" s="117"/>
      <c r="X855" s="117"/>
      <c r="Y855" s="117"/>
      <c r="Z855" s="117"/>
    </row>
    <row r="856" spans="1:26" ht="10.5" customHeight="1" x14ac:dyDescent="0.25">
      <c r="A856" s="117"/>
      <c r="B856" s="119"/>
      <c r="C856" s="119"/>
      <c r="D856" s="119"/>
      <c r="E856" s="119"/>
      <c r="F856" s="119"/>
      <c r="G856" s="119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8"/>
      <c r="S856" s="118"/>
      <c r="T856" s="118"/>
      <c r="U856" s="117"/>
      <c r="V856" s="117"/>
      <c r="W856" s="117"/>
      <c r="X856" s="117"/>
      <c r="Y856" s="117"/>
      <c r="Z856" s="117"/>
    </row>
    <row r="857" spans="1:26" ht="10.5" customHeight="1" x14ac:dyDescent="0.25">
      <c r="A857" s="117"/>
      <c r="B857" s="119"/>
      <c r="C857" s="119"/>
      <c r="D857" s="119"/>
      <c r="E857" s="119"/>
      <c r="F857" s="119"/>
      <c r="G857" s="119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8"/>
      <c r="S857" s="118"/>
      <c r="T857" s="118"/>
      <c r="U857" s="117"/>
      <c r="V857" s="117"/>
      <c r="W857" s="117"/>
      <c r="X857" s="117"/>
      <c r="Y857" s="117"/>
      <c r="Z857" s="117"/>
    </row>
    <row r="858" spans="1:26" ht="10.5" customHeight="1" x14ac:dyDescent="0.25">
      <c r="A858" s="117"/>
      <c r="B858" s="119"/>
      <c r="C858" s="119"/>
      <c r="D858" s="119"/>
      <c r="E858" s="119"/>
      <c r="F858" s="119"/>
      <c r="G858" s="119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8"/>
      <c r="S858" s="118"/>
      <c r="T858" s="118"/>
      <c r="U858" s="117"/>
      <c r="V858" s="117"/>
      <c r="W858" s="117"/>
      <c r="X858" s="117"/>
      <c r="Y858" s="117"/>
      <c r="Z858" s="117"/>
    </row>
    <row r="859" spans="1:26" ht="10.5" customHeight="1" x14ac:dyDescent="0.25">
      <c r="A859" s="117"/>
      <c r="B859" s="119"/>
      <c r="C859" s="119"/>
      <c r="D859" s="119"/>
      <c r="E859" s="119"/>
      <c r="F859" s="119"/>
      <c r="G859" s="119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8"/>
      <c r="S859" s="118"/>
      <c r="T859" s="118"/>
      <c r="U859" s="117"/>
      <c r="V859" s="117"/>
      <c r="W859" s="117"/>
      <c r="X859" s="117"/>
      <c r="Y859" s="117"/>
      <c r="Z859" s="117"/>
    </row>
    <row r="860" spans="1:26" ht="10.5" customHeight="1" x14ac:dyDescent="0.25">
      <c r="A860" s="117"/>
      <c r="B860" s="119"/>
      <c r="C860" s="119"/>
      <c r="D860" s="119"/>
      <c r="E860" s="119"/>
      <c r="F860" s="119"/>
      <c r="G860" s="119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8"/>
      <c r="S860" s="118"/>
      <c r="T860" s="118"/>
      <c r="U860" s="117"/>
      <c r="V860" s="117"/>
      <c r="W860" s="117"/>
      <c r="X860" s="117"/>
      <c r="Y860" s="117"/>
      <c r="Z860" s="117"/>
    </row>
    <row r="861" spans="1:26" ht="10.5" customHeight="1" x14ac:dyDescent="0.25">
      <c r="A861" s="117"/>
      <c r="B861" s="119"/>
      <c r="C861" s="119"/>
      <c r="D861" s="119"/>
      <c r="E861" s="119"/>
      <c r="F861" s="119"/>
      <c r="G861" s="119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8"/>
      <c r="S861" s="118"/>
      <c r="T861" s="118"/>
      <c r="U861" s="117"/>
      <c r="V861" s="117"/>
      <c r="W861" s="117"/>
      <c r="X861" s="117"/>
      <c r="Y861" s="117"/>
      <c r="Z861" s="117"/>
    </row>
    <row r="862" spans="1:26" ht="10.5" customHeight="1" x14ac:dyDescent="0.25">
      <c r="A862" s="117"/>
      <c r="B862" s="119"/>
      <c r="C862" s="119"/>
      <c r="D862" s="119"/>
      <c r="E862" s="119"/>
      <c r="F862" s="119"/>
      <c r="G862" s="119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8"/>
      <c r="S862" s="118"/>
      <c r="T862" s="118"/>
      <c r="U862" s="117"/>
      <c r="V862" s="117"/>
      <c r="W862" s="117"/>
      <c r="X862" s="117"/>
      <c r="Y862" s="117"/>
      <c r="Z862" s="117"/>
    </row>
    <row r="863" spans="1:26" ht="10.5" customHeight="1" x14ac:dyDescent="0.25">
      <c r="A863" s="117"/>
      <c r="B863" s="119"/>
      <c r="C863" s="119"/>
      <c r="D863" s="119"/>
      <c r="E863" s="119"/>
      <c r="F863" s="119"/>
      <c r="G863" s="119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8"/>
      <c r="S863" s="118"/>
      <c r="T863" s="118"/>
      <c r="U863" s="117"/>
      <c r="V863" s="117"/>
      <c r="W863" s="117"/>
      <c r="X863" s="117"/>
      <c r="Y863" s="117"/>
      <c r="Z863" s="117"/>
    </row>
    <row r="864" spans="1:26" ht="10.5" customHeight="1" x14ac:dyDescent="0.25">
      <c r="A864" s="117"/>
      <c r="B864" s="119"/>
      <c r="C864" s="119"/>
      <c r="D864" s="119"/>
      <c r="E864" s="119"/>
      <c r="F864" s="119"/>
      <c r="G864" s="119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8"/>
      <c r="S864" s="118"/>
      <c r="T864" s="118"/>
      <c r="U864" s="117"/>
      <c r="V864" s="117"/>
      <c r="W864" s="117"/>
      <c r="X864" s="117"/>
      <c r="Y864" s="117"/>
      <c r="Z864" s="117"/>
    </row>
    <row r="865" spans="1:26" ht="10.5" customHeight="1" x14ac:dyDescent="0.25">
      <c r="A865" s="117"/>
      <c r="B865" s="119"/>
      <c r="C865" s="119"/>
      <c r="D865" s="119"/>
      <c r="E865" s="119"/>
      <c r="F865" s="119"/>
      <c r="G865" s="119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8"/>
      <c r="S865" s="118"/>
      <c r="T865" s="118"/>
      <c r="U865" s="117"/>
      <c r="V865" s="117"/>
      <c r="W865" s="117"/>
      <c r="X865" s="117"/>
      <c r="Y865" s="117"/>
      <c r="Z865" s="117"/>
    </row>
    <row r="866" spans="1:26" ht="10.5" customHeight="1" x14ac:dyDescent="0.25">
      <c r="A866" s="117"/>
      <c r="B866" s="119"/>
      <c r="C866" s="119"/>
      <c r="D866" s="119"/>
      <c r="E866" s="119"/>
      <c r="F866" s="119"/>
      <c r="G866" s="119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8"/>
      <c r="S866" s="118"/>
      <c r="T866" s="118"/>
      <c r="U866" s="117"/>
      <c r="V866" s="117"/>
      <c r="W866" s="117"/>
      <c r="X866" s="117"/>
      <c r="Y866" s="117"/>
      <c r="Z866" s="117"/>
    </row>
    <row r="867" spans="1:26" ht="10.5" customHeight="1" x14ac:dyDescent="0.25">
      <c r="A867" s="117"/>
      <c r="B867" s="119"/>
      <c r="C867" s="119"/>
      <c r="D867" s="119"/>
      <c r="E867" s="119"/>
      <c r="F867" s="119"/>
      <c r="G867" s="119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8"/>
      <c r="S867" s="118"/>
      <c r="T867" s="118"/>
      <c r="U867" s="117"/>
      <c r="V867" s="117"/>
      <c r="W867" s="117"/>
      <c r="X867" s="117"/>
      <c r="Y867" s="117"/>
      <c r="Z867" s="117"/>
    </row>
    <row r="868" spans="1:26" ht="10.5" customHeight="1" x14ac:dyDescent="0.25">
      <c r="A868" s="117"/>
      <c r="B868" s="119"/>
      <c r="C868" s="119"/>
      <c r="D868" s="119"/>
      <c r="E868" s="119"/>
      <c r="F868" s="119"/>
      <c r="G868" s="119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8"/>
      <c r="S868" s="118"/>
      <c r="T868" s="118"/>
      <c r="U868" s="117"/>
      <c r="V868" s="117"/>
      <c r="W868" s="117"/>
      <c r="X868" s="117"/>
      <c r="Y868" s="117"/>
      <c r="Z868" s="117"/>
    </row>
    <row r="869" spans="1:26" ht="10.5" customHeight="1" x14ac:dyDescent="0.25">
      <c r="A869" s="117"/>
      <c r="B869" s="119"/>
      <c r="C869" s="119"/>
      <c r="D869" s="119"/>
      <c r="E869" s="119"/>
      <c r="F869" s="119"/>
      <c r="G869" s="119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8"/>
      <c r="S869" s="118"/>
      <c r="T869" s="118"/>
      <c r="U869" s="117"/>
      <c r="V869" s="117"/>
      <c r="W869" s="117"/>
      <c r="X869" s="117"/>
      <c r="Y869" s="117"/>
      <c r="Z869" s="117"/>
    </row>
    <row r="870" spans="1:26" ht="10.5" customHeight="1" x14ac:dyDescent="0.25">
      <c r="A870" s="117"/>
      <c r="B870" s="119"/>
      <c r="C870" s="119"/>
      <c r="D870" s="119"/>
      <c r="E870" s="119"/>
      <c r="F870" s="119"/>
      <c r="G870" s="119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8"/>
      <c r="S870" s="118"/>
      <c r="T870" s="118"/>
      <c r="U870" s="117"/>
      <c r="V870" s="117"/>
      <c r="W870" s="117"/>
      <c r="X870" s="117"/>
      <c r="Y870" s="117"/>
      <c r="Z870" s="117"/>
    </row>
    <row r="871" spans="1:26" ht="10.5" customHeight="1" x14ac:dyDescent="0.25">
      <c r="A871" s="117"/>
      <c r="B871" s="119"/>
      <c r="C871" s="119"/>
      <c r="D871" s="119"/>
      <c r="E871" s="119"/>
      <c r="F871" s="119"/>
      <c r="G871" s="119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8"/>
      <c r="S871" s="118"/>
      <c r="T871" s="118"/>
      <c r="U871" s="117"/>
      <c r="V871" s="117"/>
      <c r="W871" s="117"/>
      <c r="X871" s="117"/>
      <c r="Y871" s="117"/>
      <c r="Z871" s="117"/>
    </row>
    <row r="872" spans="1:26" ht="10.5" customHeight="1" x14ac:dyDescent="0.25">
      <c r="A872" s="117"/>
      <c r="B872" s="119"/>
      <c r="C872" s="119"/>
      <c r="D872" s="119"/>
      <c r="E872" s="119"/>
      <c r="F872" s="119"/>
      <c r="G872" s="119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8"/>
      <c r="S872" s="118"/>
      <c r="T872" s="118"/>
      <c r="U872" s="117"/>
      <c r="V872" s="117"/>
      <c r="W872" s="117"/>
      <c r="X872" s="117"/>
      <c r="Y872" s="117"/>
      <c r="Z872" s="117"/>
    </row>
    <row r="873" spans="1:26" ht="10.5" customHeight="1" x14ac:dyDescent="0.25">
      <c r="A873" s="117"/>
      <c r="B873" s="119"/>
      <c r="C873" s="119"/>
      <c r="D873" s="119"/>
      <c r="E873" s="119"/>
      <c r="F873" s="119"/>
      <c r="G873" s="119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8"/>
      <c r="S873" s="118"/>
      <c r="T873" s="118"/>
      <c r="U873" s="117"/>
      <c r="V873" s="117"/>
      <c r="W873" s="117"/>
      <c r="X873" s="117"/>
      <c r="Y873" s="117"/>
      <c r="Z873" s="117"/>
    </row>
    <row r="874" spans="1:26" ht="10.5" customHeight="1" x14ac:dyDescent="0.25">
      <c r="A874" s="117"/>
      <c r="B874" s="119"/>
      <c r="C874" s="119"/>
      <c r="D874" s="119"/>
      <c r="E874" s="119"/>
      <c r="F874" s="119"/>
      <c r="G874" s="119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8"/>
      <c r="S874" s="118"/>
      <c r="T874" s="118"/>
      <c r="U874" s="117"/>
      <c r="V874" s="117"/>
      <c r="W874" s="117"/>
      <c r="X874" s="117"/>
      <c r="Y874" s="117"/>
      <c r="Z874" s="117"/>
    </row>
    <row r="875" spans="1:26" ht="10.5" customHeight="1" x14ac:dyDescent="0.25">
      <c r="A875" s="117"/>
      <c r="B875" s="119"/>
      <c r="C875" s="119"/>
      <c r="D875" s="119"/>
      <c r="E875" s="119"/>
      <c r="F875" s="119"/>
      <c r="G875" s="119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8"/>
      <c r="S875" s="118"/>
      <c r="T875" s="118"/>
      <c r="U875" s="117"/>
      <c r="V875" s="117"/>
      <c r="W875" s="117"/>
      <c r="X875" s="117"/>
      <c r="Y875" s="117"/>
      <c r="Z875" s="117"/>
    </row>
    <row r="876" spans="1:26" ht="10.5" customHeight="1" x14ac:dyDescent="0.25">
      <c r="A876" s="117"/>
      <c r="B876" s="119"/>
      <c r="C876" s="119"/>
      <c r="D876" s="119"/>
      <c r="E876" s="119"/>
      <c r="F876" s="119"/>
      <c r="G876" s="119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8"/>
      <c r="S876" s="118"/>
      <c r="T876" s="118"/>
      <c r="U876" s="117"/>
      <c r="V876" s="117"/>
      <c r="W876" s="117"/>
      <c r="X876" s="117"/>
      <c r="Y876" s="117"/>
      <c r="Z876" s="117"/>
    </row>
    <row r="877" spans="1:26" ht="10.5" customHeight="1" x14ac:dyDescent="0.25">
      <c r="A877" s="117"/>
      <c r="B877" s="119"/>
      <c r="C877" s="119"/>
      <c r="D877" s="119"/>
      <c r="E877" s="119"/>
      <c r="F877" s="119"/>
      <c r="G877" s="119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8"/>
      <c r="S877" s="118"/>
      <c r="T877" s="118"/>
      <c r="U877" s="117"/>
      <c r="V877" s="117"/>
      <c r="W877" s="117"/>
      <c r="X877" s="117"/>
      <c r="Y877" s="117"/>
      <c r="Z877" s="117"/>
    </row>
    <row r="878" spans="1:26" ht="10.5" customHeight="1" x14ac:dyDescent="0.25">
      <c r="A878" s="117"/>
      <c r="B878" s="119"/>
      <c r="C878" s="119"/>
      <c r="D878" s="119"/>
      <c r="E878" s="119"/>
      <c r="F878" s="119"/>
      <c r="G878" s="119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8"/>
      <c r="S878" s="118"/>
      <c r="T878" s="118"/>
      <c r="U878" s="117"/>
      <c r="V878" s="117"/>
      <c r="W878" s="117"/>
      <c r="X878" s="117"/>
      <c r="Y878" s="117"/>
      <c r="Z878" s="117"/>
    </row>
    <row r="879" spans="1:26" ht="10.5" customHeight="1" x14ac:dyDescent="0.25">
      <c r="A879" s="117"/>
      <c r="B879" s="119"/>
      <c r="C879" s="119"/>
      <c r="D879" s="119"/>
      <c r="E879" s="119"/>
      <c r="F879" s="119"/>
      <c r="G879" s="119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8"/>
      <c r="S879" s="118"/>
      <c r="T879" s="118"/>
      <c r="U879" s="117"/>
      <c r="V879" s="117"/>
      <c r="W879" s="117"/>
      <c r="X879" s="117"/>
      <c r="Y879" s="117"/>
      <c r="Z879" s="117"/>
    </row>
    <row r="880" spans="1:26" ht="10.5" customHeight="1" x14ac:dyDescent="0.25">
      <c r="A880" s="117"/>
      <c r="B880" s="119"/>
      <c r="C880" s="119"/>
      <c r="D880" s="119"/>
      <c r="E880" s="119"/>
      <c r="F880" s="119"/>
      <c r="G880" s="119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8"/>
      <c r="S880" s="118"/>
      <c r="T880" s="118"/>
      <c r="U880" s="117"/>
      <c r="V880" s="117"/>
      <c r="W880" s="117"/>
      <c r="X880" s="117"/>
      <c r="Y880" s="117"/>
      <c r="Z880" s="117"/>
    </row>
    <row r="881" spans="1:26" ht="10.5" customHeight="1" x14ac:dyDescent="0.25">
      <c r="A881" s="117"/>
      <c r="B881" s="119"/>
      <c r="C881" s="119"/>
      <c r="D881" s="119"/>
      <c r="E881" s="119"/>
      <c r="F881" s="119"/>
      <c r="G881" s="119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8"/>
      <c r="S881" s="118"/>
      <c r="T881" s="118"/>
      <c r="U881" s="117"/>
      <c r="V881" s="117"/>
      <c r="W881" s="117"/>
      <c r="X881" s="117"/>
      <c r="Y881" s="117"/>
      <c r="Z881" s="117"/>
    </row>
    <row r="882" spans="1:26" ht="10.5" customHeight="1" x14ac:dyDescent="0.25">
      <c r="A882" s="117"/>
      <c r="B882" s="119"/>
      <c r="C882" s="119"/>
      <c r="D882" s="119"/>
      <c r="E882" s="119"/>
      <c r="F882" s="119"/>
      <c r="G882" s="119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8"/>
      <c r="S882" s="118"/>
      <c r="T882" s="118"/>
      <c r="U882" s="117"/>
      <c r="V882" s="117"/>
      <c r="W882" s="117"/>
      <c r="X882" s="117"/>
      <c r="Y882" s="117"/>
      <c r="Z882" s="117"/>
    </row>
    <row r="883" spans="1:26" ht="10.5" customHeight="1" x14ac:dyDescent="0.25">
      <c r="A883" s="117"/>
      <c r="B883" s="119"/>
      <c r="C883" s="119"/>
      <c r="D883" s="119"/>
      <c r="E883" s="119"/>
      <c r="F883" s="119"/>
      <c r="G883" s="119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8"/>
      <c r="S883" s="118"/>
      <c r="T883" s="118"/>
      <c r="U883" s="117"/>
      <c r="V883" s="117"/>
      <c r="W883" s="117"/>
      <c r="X883" s="117"/>
      <c r="Y883" s="117"/>
      <c r="Z883" s="117"/>
    </row>
    <row r="884" spans="1:26" ht="10.5" customHeight="1" x14ac:dyDescent="0.25">
      <c r="A884" s="117"/>
      <c r="B884" s="119"/>
      <c r="C884" s="119"/>
      <c r="D884" s="119"/>
      <c r="E884" s="119"/>
      <c r="F884" s="119"/>
      <c r="G884" s="119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8"/>
      <c r="S884" s="118"/>
      <c r="T884" s="118"/>
      <c r="U884" s="117"/>
      <c r="V884" s="117"/>
      <c r="W884" s="117"/>
      <c r="X884" s="117"/>
      <c r="Y884" s="117"/>
      <c r="Z884" s="117"/>
    </row>
    <row r="885" spans="1:26" ht="10.5" customHeight="1" x14ac:dyDescent="0.25">
      <c r="A885" s="117"/>
      <c r="B885" s="119"/>
      <c r="C885" s="119"/>
      <c r="D885" s="119"/>
      <c r="E885" s="119"/>
      <c r="F885" s="119"/>
      <c r="G885" s="119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8"/>
      <c r="S885" s="118"/>
      <c r="T885" s="118"/>
      <c r="U885" s="117"/>
      <c r="V885" s="117"/>
      <c r="W885" s="117"/>
      <c r="X885" s="117"/>
      <c r="Y885" s="117"/>
      <c r="Z885" s="117"/>
    </row>
    <row r="886" spans="1:26" ht="10.5" customHeight="1" x14ac:dyDescent="0.25">
      <c r="A886" s="117"/>
      <c r="B886" s="119"/>
      <c r="C886" s="119"/>
      <c r="D886" s="119"/>
      <c r="E886" s="119"/>
      <c r="F886" s="119"/>
      <c r="G886" s="119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8"/>
      <c r="S886" s="118"/>
      <c r="T886" s="118"/>
      <c r="U886" s="117"/>
      <c r="V886" s="117"/>
      <c r="W886" s="117"/>
      <c r="X886" s="117"/>
      <c r="Y886" s="117"/>
      <c r="Z886" s="117"/>
    </row>
    <row r="887" spans="1:26" ht="10.5" customHeight="1" x14ac:dyDescent="0.25">
      <c r="A887" s="117"/>
      <c r="B887" s="119"/>
      <c r="C887" s="119"/>
      <c r="D887" s="119"/>
      <c r="E887" s="119"/>
      <c r="F887" s="119"/>
      <c r="G887" s="119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8"/>
      <c r="S887" s="118"/>
      <c r="T887" s="118"/>
      <c r="U887" s="117"/>
      <c r="V887" s="117"/>
      <c r="W887" s="117"/>
      <c r="X887" s="117"/>
      <c r="Y887" s="117"/>
      <c r="Z887" s="117"/>
    </row>
    <row r="888" spans="1:26" ht="10.5" customHeight="1" x14ac:dyDescent="0.25">
      <c r="A888" s="117"/>
      <c r="B888" s="119"/>
      <c r="C888" s="119"/>
      <c r="D888" s="119"/>
      <c r="E888" s="119"/>
      <c r="F888" s="119"/>
      <c r="G888" s="119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8"/>
      <c r="S888" s="118"/>
      <c r="T888" s="118"/>
      <c r="U888" s="117"/>
      <c r="V888" s="117"/>
      <c r="W888" s="117"/>
      <c r="X888" s="117"/>
      <c r="Y888" s="117"/>
      <c r="Z888" s="117"/>
    </row>
    <row r="889" spans="1:26" ht="10.5" customHeight="1" x14ac:dyDescent="0.25">
      <c r="A889" s="117"/>
      <c r="B889" s="119"/>
      <c r="C889" s="119"/>
      <c r="D889" s="119"/>
      <c r="E889" s="119"/>
      <c r="F889" s="119"/>
      <c r="G889" s="119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8"/>
      <c r="S889" s="118"/>
      <c r="T889" s="118"/>
      <c r="U889" s="117"/>
      <c r="V889" s="117"/>
      <c r="W889" s="117"/>
      <c r="X889" s="117"/>
      <c r="Y889" s="117"/>
      <c r="Z889" s="117"/>
    </row>
    <row r="890" spans="1:26" ht="10.5" customHeight="1" x14ac:dyDescent="0.25">
      <c r="A890" s="117"/>
      <c r="B890" s="119"/>
      <c r="C890" s="119"/>
      <c r="D890" s="119"/>
      <c r="E890" s="119"/>
      <c r="F890" s="119"/>
      <c r="G890" s="119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8"/>
      <c r="S890" s="118"/>
      <c r="T890" s="118"/>
      <c r="U890" s="117"/>
      <c r="V890" s="117"/>
      <c r="W890" s="117"/>
      <c r="X890" s="117"/>
      <c r="Y890" s="117"/>
      <c r="Z890" s="117"/>
    </row>
    <row r="891" spans="1:26" ht="10.5" customHeight="1" x14ac:dyDescent="0.25">
      <c r="A891" s="117"/>
      <c r="B891" s="119"/>
      <c r="C891" s="119"/>
      <c r="D891" s="119"/>
      <c r="E891" s="119"/>
      <c r="F891" s="119"/>
      <c r="G891" s="119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8"/>
      <c r="S891" s="118"/>
      <c r="T891" s="118"/>
      <c r="U891" s="117"/>
      <c r="V891" s="117"/>
      <c r="W891" s="117"/>
      <c r="X891" s="117"/>
      <c r="Y891" s="117"/>
      <c r="Z891" s="117"/>
    </row>
    <row r="892" spans="1:26" ht="10.5" customHeight="1" x14ac:dyDescent="0.25">
      <c r="A892" s="117"/>
      <c r="B892" s="119"/>
      <c r="C892" s="119"/>
      <c r="D892" s="119"/>
      <c r="E892" s="119"/>
      <c r="F892" s="119"/>
      <c r="G892" s="119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8"/>
      <c r="S892" s="118"/>
      <c r="T892" s="118"/>
      <c r="U892" s="117"/>
      <c r="V892" s="117"/>
      <c r="W892" s="117"/>
      <c r="X892" s="117"/>
      <c r="Y892" s="117"/>
      <c r="Z892" s="117"/>
    </row>
    <row r="893" spans="1:26" ht="10.5" customHeight="1" x14ac:dyDescent="0.25">
      <c r="A893" s="117"/>
      <c r="B893" s="119"/>
      <c r="C893" s="119"/>
      <c r="D893" s="119"/>
      <c r="E893" s="119"/>
      <c r="F893" s="119"/>
      <c r="G893" s="119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8"/>
      <c r="S893" s="118"/>
      <c r="T893" s="118"/>
      <c r="U893" s="117"/>
      <c r="V893" s="117"/>
      <c r="W893" s="117"/>
      <c r="X893" s="117"/>
      <c r="Y893" s="117"/>
      <c r="Z893" s="117"/>
    </row>
    <row r="894" spans="1:26" ht="10.5" customHeight="1" x14ac:dyDescent="0.25">
      <c r="A894" s="117"/>
      <c r="B894" s="119"/>
      <c r="C894" s="119"/>
      <c r="D894" s="119"/>
      <c r="E894" s="119"/>
      <c r="F894" s="119"/>
      <c r="G894" s="119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8"/>
      <c r="S894" s="118"/>
      <c r="T894" s="118"/>
      <c r="U894" s="117"/>
      <c r="V894" s="117"/>
      <c r="W894" s="117"/>
      <c r="X894" s="117"/>
      <c r="Y894" s="117"/>
      <c r="Z894" s="117"/>
    </row>
    <row r="895" spans="1:26" ht="10.5" customHeight="1" x14ac:dyDescent="0.25">
      <c r="A895" s="117"/>
      <c r="B895" s="119"/>
      <c r="C895" s="119"/>
      <c r="D895" s="119"/>
      <c r="E895" s="119"/>
      <c r="F895" s="119"/>
      <c r="G895" s="119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8"/>
      <c r="S895" s="118"/>
      <c r="T895" s="118"/>
      <c r="U895" s="117"/>
      <c r="V895" s="117"/>
      <c r="W895" s="117"/>
      <c r="X895" s="117"/>
      <c r="Y895" s="117"/>
      <c r="Z895" s="117"/>
    </row>
    <row r="896" spans="1:26" ht="10.5" customHeight="1" x14ac:dyDescent="0.25">
      <c r="A896" s="117"/>
      <c r="B896" s="119"/>
      <c r="C896" s="119"/>
      <c r="D896" s="119"/>
      <c r="E896" s="119"/>
      <c r="F896" s="119"/>
      <c r="G896" s="119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8"/>
      <c r="S896" s="118"/>
      <c r="T896" s="118"/>
      <c r="U896" s="117"/>
      <c r="V896" s="117"/>
      <c r="W896" s="117"/>
      <c r="X896" s="117"/>
      <c r="Y896" s="117"/>
      <c r="Z896" s="117"/>
    </row>
    <row r="897" spans="1:26" ht="10.5" customHeight="1" x14ac:dyDescent="0.25">
      <c r="A897" s="117"/>
      <c r="B897" s="119"/>
      <c r="C897" s="119"/>
      <c r="D897" s="119"/>
      <c r="E897" s="119"/>
      <c r="F897" s="119"/>
      <c r="G897" s="119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8"/>
      <c r="S897" s="118"/>
      <c r="T897" s="118"/>
      <c r="U897" s="117"/>
      <c r="V897" s="117"/>
      <c r="W897" s="117"/>
      <c r="X897" s="117"/>
      <c r="Y897" s="117"/>
      <c r="Z897" s="117"/>
    </row>
    <row r="898" spans="1:26" ht="10.5" customHeight="1" x14ac:dyDescent="0.25">
      <c r="A898" s="117"/>
      <c r="B898" s="119"/>
      <c r="C898" s="119"/>
      <c r="D898" s="119"/>
      <c r="E898" s="119"/>
      <c r="F898" s="119"/>
      <c r="G898" s="119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8"/>
      <c r="S898" s="118"/>
      <c r="T898" s="118"/>
      <c r="U898" s="117"/>
      <c r="V898" s="117"/>
      <c r="W898" s="117"/>
      <c r="X898" s="117"/>
      <c r="Y898" s="117"/>
      <c r="Z898" s="117"/>
    </row>
    <row r="899" spans="1:26" ht="10.5" customHeight="1" x14ac:dyDescent="0.25">
      <c r="A899" s="117"/>
      <c r="B899" s="119"/>
      <c r="C899" s="119"/>
      <c r="D899" s="119"/>
      <c r="E899" s="119"/>
      <c r="F899" s="119"/>
      <c r="G899" s="119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8"/>
      <c r="S899" s="118"/>
      <c r="T899" s="118"/>
      <c r="U899" s="117"/>
      <c r="V899" s="117"/>
      <c r="W899" s="117"/>
      <c r="X899" s="117"/>
      <c r="Y899" s="117"/>
      <c r="Z899" s="117"/>
    </row>
    <row r="900" spans="1:26" ht="10.5" customHeight="1" x14ac:dyDescent="0.25">
      <c r="A900" s="117"/>
      <c r="B900" s="119"/>
      <c r="C900" s="119"/>
      <c r="D900" s="119"/>
      <c r="E900" s="119"/>
      <c r="F900" s="119"/>
      <c r="G900" s="119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8"/>
      <c r="S900" s="118"/>
      <c r="T900" s="118"/>
      <c r="U900" s="117"/>
      <c r="V900" s="117"/>
      <c r="W900" s="117"/>
      <c r="X900" s="117"/>
      <c r="Y900" s="117"/>
      <c r="Z900" s="117"/>
    </row>
    <row r="901" spans="1:26" ht="10.5" customHeight="1" x14ac:dyDescent="0.25">
      <c r="A901" s="117"/>
      <c r="B901" s="119"/>
      <c r="C901" s="119"/>
      <c r="D901" s="119"/>
      <c r="E901" s="119"/>
      <c r="F901" s="119"/>
      <c r="G901" s="119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8"/>
      <c r="S901" s="118"/>
      <c r="T901" s="118"/>
      <c r="U901" s="117"/>
      <c r="V901" s="117"/>
      <c r="W901" s="117"/>
      <c r="X901" s="117"/>
      <c r="Y901" s="117"/>
      <c r="Z901" s="117"/>
    </row>
    <row r="902" spans="1:26" ht="10.5" customHeight="1" x14ac:dyDescent="0.25">
      <c r="A902" s="117"/>
      <c r="B902" s="119"/>
      <c r="C902" s="119"/>
      <c r="D902" s="119"/>
      <c r="E902" s="119"/>
      <c r="F902" s="119"/>
      <c r="G902" s="119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8"/>
      <c r="S902" s="118"/>
      <c r="T902" s="118"/>
      <c r="U902" s="117"/>
      <c r="V902" s="117"/>
      <c r="W902" s="117"/>
      <c r="X902" s="117"/>
      <c r="Y902" s="117"/>
      <c r="Z902" s="117"/>
    </row>
    <row r="903" spans="1:26" ht="10.5" customHeight="1" x14ac:dyDescent="0.25">
      <c r="A903" s="117"/>
      <c r="B903" s="119"/>
      <c r="C903" s="119"/>
      <c r="D903" s="119"/>
      <c r="E903" s="119"/>
      <c r="F903" s="119"/>
      <c r="G903" s="119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8"/>
      <c r="S903" s="118"/>
      <c r="T903" s="118"/>
      <c r="U903" s="117"/>
      <c r="V903" s="117"/>
      <c r="W903" s="117"/>
      <c r="X903" s="117"/>
      <c r="Y903" s="117"/>
      <c r="Z903" s="117"/>
    </row>
    <row r="904" spans="1:26" ht="10.5" customHeight="1" x14ac:dyDescent="0.25">
      <c r="A904" s="117"/>
      <c r="B904" s="119"/>
      <c r="C904" s="119"/>
      <c r="D904" s="119"/>
      <c r="E904" s="119"/>
      <c r="F904" s="119"/>
      <c r="G904" s="119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8"/>
      <c r="S904" s="118"/>
      <c r="T904" s="118"/>
      <c r="U904" s="117"/>
      <c r="V904" s="117"/>
      <c r="W904" s="117"/>
      <c r="X904" s="117"/>
      <c r="Y904" s="117"/>
      <c r="Z904" s="117"/>
    </row>
    <row r="905" spans="1:26" ht="10.5" customHeight="1" x14ac:dyDescent="0.25">
      <c r="A905" s="117"/>
      <c r="B905" s="119"/>
      <c r="C905" s="119"/>
      <c r="D905" s="119"/>
      <c r="E905" s="119"/>
      <c r="F905" s="119"/>
      <c r="G905" s="119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8"/>
      <c r="S905" s="118"/>
      <c r="T905" s="118"/>
      <c r="U905" s="117"/>
      <c r="V905" s="117"/>
      <c r="W905" s="117"/>
      <c r="X905" s="117"/>
      <c r="Y905" s="117"/>
      <c r="Z905" s="117"/>
    </row>
    <row r="906" spans="1:26" ht="10.5" customHeight="1" x14ac:dyDescent="0.25">
      <c r="A906" s="117"/>
      <c r="B906" s="119"/>
      <c r="C906" s="119"/>
      <c r="D906" s="119"/>
      <c r="E906" s="119"/>
      <c r="F906" s="119"/>
      <c r="G906" s="119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8"/>
      <c r="S906" s="118"/>
      <c r="T906" s="118"/>
      <c r="U906" s="117"/>
      <c r="V906" s="117"/>
      <c r="W906" s="117"/>
      <c r="X906" s="117"/>
      <c r="Y906" s="117"/>
      <c r="Z906" s="117"/>
    </row>
    <row r="907" spans="1:26" ht="10.5" customHeight="1" x14ac:dyDescent="0.25">
      <c r="A907" s="117"/>
      <c r="B907" s="119"/>
      <c r="C907" s="119"/>
      <c r="D907" s="119"/>
      <c r="E907" s="119"/>
      <c r="F907" s="119"/>
      <c r="G907" s="119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8"/>
      <c r="S907" s="118"/>
      <c r="T907" s="118"/>
      <c r="U907" s="117"/>
      <c r="V907" s="117"/>
      <c r="W907" s="117"/>
      <c r="X907" s="117"/>
      <c r="Y907" s="117"/>
      <c r="Z907" s="117"/>
    </row>
    <row r="908" spans="1:26" ht="10.5" customHeight="1" x14ac:dyDescent="0.25">
      <c r="A908" s="117"/>
      <c r="B908" s="119"/>
      <c r="C908" s="119"/>
      <c r="D908" s="119"/>
      <c r="E908" s="119"/>
      <c r="F908" s="119"/>
      <c r="G908" s="119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8"/>
      <c r="S908" s="118"/>
      <c r="T908" s="118"/>
      <c r="U908" s="117"/>
      <c r="V908" s="117"/>
      <c r="W908" s="117"/>
      <c r="X908" s="117"/>
      <c r="Y908" s="117"/>
      <c r="Z908" s="117"/>
    </row>
    <row r="909" spans="1:26" ht="10.5" customHeight="1" x14ac:dyDescent="0.25">
      <c r="A909" s="117"/>
      <c r="B909" s="119"/>
      <c r="C909" s="119"/>
      <c r="D909" s="119"/>
      <c r="E909" s="119"/>
      <c r="F909" s="119"/>
      <c r="G909" s="119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8"/>
      <c r="S909" s="118"/>
      <c r="T909" s="118"/>
      <c r="U909" s="117"/>
      <c r="V909" s="117"/>
      <c r="W909" s="117"/>
      <c r="X909" s="117"/>
      <c r="Y909" s="117"/>
      <c r="Z909" s="117"/>
    </row>
    <row r="910" spans="1:26" ht="10.5" customHeight="1" x14ac:dyDescent="0.25">
      <c r="A910" s="117"/>
      <c r="B910" s="119"/>
      <c r="C910" s="119"/>
      <c r="D910" s="119"/>
      <c r="E910" s="119"/>
      <c r="F910" s="119"/>
      <c r="G910" s="119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8"/>
      <c r="S910" s="118"/>
      <c r="T910" s="118"/>
      <c r="U910" s="117"/>
      <c r="V910" s="117"/>
      <c r="W910" s="117"/>
      <c r="X910" s="117"/>
      <c r="Y910" s="117"/>
      <c r="Z910" s="117"/>
    </row>
    <row r="911" spans="1:26" ht="10.5" customHeight="1" x14ac:dyDescent="0.25">
      <c r="A911" s="117"/>
      <c r="B911" s="119"/>
      <c r="C911" s="119"/>
      <c r="D911" s="119"/>
      <c r="E911" s="119"/>
      <c r="F911" s="119"/>
      <c r="G911" s="119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8"/>
      <c r="S911" s="118"/>
      <c r="T911" s="118"/>
      <c r="U911" s="117"/>
      <c r="V911" s="117"/>
      <c r="W911" s="117"/>
      <c r="X911" s="117"/>
      <c r="Y911" s="117"/>
      <c r="Z911" s="117"/>
    </row>
    <row r="912" spans="1:26" ht="10.5" customHeight="1" x14ac:dyDescent="0.25">
      <c r="A912" s="117"/>
      <c r="B912" s="119"/>
      <c r="C912" s="119"/>
      <c r="D912" s="119"/>
      <c r="E912" s="119"/>
      <c r="F912" s="119"/>
      <c r="G912" s="119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8"/>
      <c r="S912" s="118"/>
      <c r="T912" s="118"/>
      <c r="U912" s="117"/>
      <c r="V912" s="117"/>
      <c r="W912" s="117"/>
      <c r="X912" s="117"/>
      <c r="Y912" s="117"/>
      <c r="Z912" s="117"/>
    </row>
    <row r="913" spans="1:26" ht="10.5" customHeight="1" x14ac:dyDescent="0.25">
      <c r="A913" s="117"/>
      <c r="B913" s="119"/>
      <c r="C913" s="119"/>
      <c r="D913" s="119"/>
      <c r="E913" s="119"/>
      <c r="F913" s="119"/>
      <c r="G913" s="119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8"/>
      <c r="S913" s="118"/>
      <c r="T913" s="118"/>
      <c r="U913" s="117"/>
      <c r="V913" s="117"/>
      <c r="W913" s="117"/>
      <c r="X913" s="117"/>
      <c r="Y913" s="117"/>
      <c r="Z913" s="117"/>
    </row>
    <row r="914" spans="1:26" ht="10.5" customHeight="1" x14ac:dyDescent="0.25">
      <c r="A914" s="117"/>
      <c r="B914" s="119"/>
      <c r="C914" s="119"/>
      <c r="D914" s="119"/>
      <c r="E914" s="119"/>
      <c r="F914" s="119"/>
      <c r="G914" s="119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8"/>
      <c r="S914" s="118"/>
      <c r="T914" s="118"/>
      <c r="U914" s="117"/>
      <c r="V914" s="117"/>
      <c r="W914" s="117"/>
      <c r="X914" s="117"/>
      <c r="Y914" s="117"/>
      <c r="Z914" s="117"/>
    </row>
    <row r="915" spans="1:26" ht="10.5" customHeight="1" x14ac:dyDescent="0.25">
      <c r="A915" s="117"/>
      <c r="B915" s="119"/>
      <c r="C915" s="119"/>
      <c r="D915" s="119"/>
      <c r="E915" s="119"/>
      <c r="F915" s="119"/>
      <c r="G915" s="119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8"/>
      <c r="S915" s="118"/>
      <c r="T915" s="118"/>
      <c r="U915" s="117"/>
      <c r="V915" s="117"/>
      <c r="W915" s="117"/>
      <c r="X915" s="117"/>
      <c r="Y915" s="117"/>
      <c r="Z915" s="117"/>
    </row>
    <row r="916" spans="1:26" ht="10.5" customHeight="1" x14ac:dyDescent="0.25">
      <c r="A916" s="117"/>
      <c r="B916" s="119"/>
      <c r="C916" s="119"/>
      <c r="D916" s="119"/>
      <c r="E916" s="119"/>
      <c r="F916" s="119"/>
      <c r="G916" s="119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8"/>
      <c r="S916" s="118"/>
      <c r="T916" s="118"/>
      <c r="U916" s="117"/>
      <c r="V916" s="117"/>
      <c r="W916" s="117"/>
      <c r="X916" s="117"/>
      <c r="Y916" s="117"/>
      <c r="Z916" s="117"/>
    </row>
    <row r="917" spans="1:26" ht="10.5" customHeight="1" x14ac:dyDescent="0.25">
      <c r="A917" s="117"/>
      <c r="B917" s="119"/>
      <c r="C917" s="119"/>
      <c r="D917" s="119"/>
      <c r="E917" s="119"/>
      <c r="F917" s="119"/>
      <c r="G917" s="119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8"/>
      <c r="S917" s="118"/>
      <c r="T917" s="118"/>
      <c r="U917" s="117"/>
      <c r="V917" s="117"/>
      <c r="W917" s="117"/>
      <c r="X917" s="117"/>
      <c r="Y917" s="117"/>
      <c r="Z917" s="117"/>
    </row>
    <row r="918" spans="1:26" ht="10.5" customHeight="1" x14ac:dyDescent="0.25">
      <c r="A918" s="117"/>
      <c r="B918" s="119"/>
      <c r="C918" s="119"/>
      <c r="D918" s="119"/>
      <c r="E918" s="119"/>
      <c r="F918" s="119"/>
      <c r="G918" s="119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8"/>
      <c r="S918" s="118"/>
      <c r="T918" s="118"/>
      <c r="U918" s="117"/>
      <c r="V918" s="117"/>
      <c r="W918" s="117"/>
      <c r="X918" s="117"/>
      <c r="Y918" s="117"/>
      <c r="Z918" s="117"/>
    </row>
    <row r="919" spans="1:26" ht="10.5" customHeight="1" x14ac:dyDescent="0.25">
      <c r="A919" s="117"/>
      <c r="B919" s="119"/>
      <c r="C919" s="119"/>
      <c r="D919" s="119"/>
      <c r="E919" s="119"/>
      <c r="F919" s="119"/>
      <c r="G919" s="119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8"/>
      <c r="S919" s="118"/>
      <c r="T919" s="118"/>
      <c r="U919" s="117"/>
      <c r="V919" s="117"/>
      <c r="W919" s="117"/>
      <c r="X919" s="117"/>
      <c r="Y919" s="117"/>
      <c r="Z919" s="117"/>
    </row>
    <row r="920" spans="1:26" ht="10.5" customHeight="1" x14ac:dyDescent="0.25">
      <c r="A920" s="117"/>
      <c r="B920" s="119"/>
      <c r="C920" s="119"/>
      <c r="D920" s="119"/>
      <c r="E920" s="119"/>
      <c r="F920" s="119"/>
      <c r="G920" s="119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8"/>
      <c r="S920" s="118"/>
      <c r="T920" s="118"/>
      <c r="U920" s="117"/>
      <c r="V920" s="117"/>
      <c r="W920" s="117"/>
      <c r="X920" s="117"/>
      <c r="Y920" s="117"/>
      <c r="Z920" s="117"/>
    </row>
    <row r="921" spans="1:26" ht="10.5" customHeight="1" x14ac:dyDescent="0.25">
      <c r="A921" s="117"/>
      <c r="B921" s="119"/>
      <c r="C921" s="119"/>
      <c r="D921" s="119"/>
      <c r="E921" s="119"/>
      <c r="F921" s="119"/>
      <c r="G921" s="119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8"/>
      <c r="S921" s="118"/>
      <c r="T921" s="118"/>
      <c r="U921" s="117"/>
      <c r="V921" s="117"/>
      <c r="W921" s="117"/>
      <c r="X921" s="117"/>
      <c r="Y921" s="117"/>
      <c r="Z921" s="117"/>
    </row>
    <row r="922" spans="1:26" ht="10.5" customHeight="1" x14ac:dyDescent="0.25">
      <c r="A922" s="117"/>
      <c r="B922" s="119"/>
      <c r="C922" s="119"/>
      <c r="D922" s="119"/>
      <c r="E922" s="119"/>
      <c r="F922" s="119"/>
      <c r="G922" s="119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8"/>
      <c r="S922" s="118"/>
      <c r="T922" s="118"/>
      <c r="U922" s="117"/>
      <c r="V922" s="117"/>
      <c r="W922" s="117"/>
      <c r="X922" s="117"/>
      <c r="Y922" s="117"/>
      <c r="Z922" s="117"/>
    </row>
    <row r="923" spans="1:26" ht="10.5" customHeight="1" x14ac:dyDescent="0.25">
      <c r="A923" s="117"/>
      <c r="B923" s="119"/>
      <c r="C923" s="119"/>
      <c r="D923" s="119"/>
      <c r="E923" s="119"/>
      <c r="F923" s="119"/>
      <c r="G923" s="119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8"/>
      <c r="S923" s="118"/>
      <c r="T923" s="118"/>
      <c r="U923" s="117"/>
      <c r="V923" s="117"/>
      <c r="W923" s="117"/>
      <c r="X923" s="117"/>
      <c r="Y923" s="117"/>
      <c r="Z923" s="117"/>
    </row>
    <row r="924" spans="1:26" ht="10.5" customHeight="1" x14ac:dyDescent="0.25">
      <c r="A924" s="117"/>
      <c r="B924" s="119"/>
      <c r="C924" s="119"/>
      <c r="D924" s="119"/>
      <c r="E924" s="119"/>
      <c r="F924" s="119"/>
      <c r="G924" s="119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8"/>
      <c r="S924" s="118"/>
      <c r="T924" s="118"/>
      <c r="U924" s="117"/>
      <c r="V924" s="117"/>
      <c r="W924" s="117"/>
      <c r="X924" s="117"/>
      <c r="Y924" s="117"/>
      <c r="Z924" s="117"/>
    </row>
    <row r="925" spans="1:26" ht="10.5" customHeight="1" x14ac:dyDescent="0.25">
      <c r="A925" s="117"/>
      <c r="B925" s="119"/>
      <c r="C925" s="119"/>
      <c r="D925" s="119"/>
      <c r="E925" s="119"/>
      <c r="F925" s="119"/>
      <c r="G925" s="119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8"/>
      <c r="S925" s="118"/>
      <c r="T925" s="118"/>
      <c r="U925" s="117"/>
      <c r="V925" s="117"/>
      <c r="W925" s="117"/>
      <c r="X925" s="117"/>
      <c r="Y925" s="117"/>
      <c r="Z925" s="117"/>
    </row>
    <row r="926" spans="1:26" ht="10.5" customHeight="1" x14ac:dyDescent="0.25">
      <c r="A926" s="117"/>
      <c r="B926" s="119"/>
      <c r="C926" s="119"/>
      <c r="D926" s="119"/>
      <c r="E926" s="119"/>
      <c r="F926" s="119"/>
      <c r="G926" s="119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8"/>
      <c r="S926" s="118"/>
      <c r="T926" s="118"/>
      <c r="U926" s="117"/>
      <c r="V926" s="117"/>
      <c r="W926" s="117"/>
      <c r="X926" s="117"/>
      <c r="Y926" s="117"/>
      <c r="Z926" s="117"/>
    </row>
    <row r="927" spans="1:26" ht="10.5" customHeight="1" x14ac:dyDescent="0.25">
      <c r="A927" s="117"/>
      <c r="B927" s="119"/>
      <c r="C927" s="119"/>
      <c r="D927" s="119"/>
      <c r="E927" s="119"/>
      <c r="F927" s="119"/>
      <c r="G927" s="119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8"/>
      <c r="S927" s="118"/>
      <c r="T927" s="118"/>
      <c r="U927" s="117"/>
      <c r="V927" s="117"/>
      <c r="W927" s="117"/>
      <c r="X927" s="117"/>
      <c r="Y927" s="117"/>
      <c r="Z927" s="117"/>
    </row>
    <row r="928" spans="1:26" ht="10.5" customHeight="1" x14ac:dyDescent="0.25">
      <c r="A928" s="117"/>
      <c r="B928" s="119"/>
      <c r="C928" s="119"/>
      <c r="D928" s="119"/>
      <c r="E928" s="119"/>
      <c r="F928" s="119"/>
      <c r="G928" s="119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8"/>
      <c r="S928" s="118"/>
      <c r="T928" s="118"/>
      <c r="U928" s="117"/>
      <c r="V928" s="117"/>
      <c r="W928" s="117"/>
      <c r="X928" s="117"/>
      <c r="Y928" s="117"/>
      <c r="Z928" s="117"/>
    </row>
    <row r="929" spans="1:26" ht="10.5" customHeight="1" x14ac:dyDescent="0.25">
      <c r="A929" s="117"/>
      <c r="B929" s="119"/>
      <c r="C929" s="119"/>
      <c r="D929" s="119"/>
      <c r="E929" s="119"/>
      <c r="F929" s="119"/>
      <c r="G929" s="119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8"/>
      <c r="S929" s="118"/>
      <c r="T929" s="118"/>
      <c r="U929" s="117"/>
      <c r="V929" s="117"/>
      <c r="W929" s="117"/>
      <c r="X929" s="117"/>
      <c r="Y929" s="117"/>
      <c r="Z929" s="117"/>
    </row>
    <row r="930" spans="1:26" ht="10.5" customHeight="1" x14ac:dyDescent="0.25">
      <c r="A930" s="117"/>
      <c r="B930" s="119"/>
      <c r="C930" s="119"/>
      <c r="D930" s="119"/>
      <c r="E930" s="119"/>
      <c r="F930" s="119"/>
      <c r="G930" s="119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8"/>
      <c r="S930" s="118"/>
      <c r="T930" s="118"/>
      <c r="U930" s="117"/>
      <c r="V930" s="117"/>
      <c r="W930" s="117"/>
      <c r="X930" s="117"/>
      <c r="Y930" s="117"/>
      <c r="Z930" s="117"/>
    </row>
    <row r="931" spans="1:26" ht="10.5" customHeight="1" x14ac:dyDescent="0.25">
      <c r="A931" s="117"/>
      <c r="B931" s="119"/>
      <c r="C931" s="119"/>
      <c r="D931" s="119"/>
      <c r="E931" s="119"/>
      <c r="F931" s="119"/>
      <c r="G931" s="119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8"/>
      <c r="S931" s="118"/>
      <c r="T931" s="118"/>
      <c r="U931" s="117"/>
      <c r="V931" s="117"/>
      <c r="W931" s="117"/>
      <c r="X931" s="117"/>
      <c r="Y931" s="117"/>
      <c r="Z931" s="117"/>
    </row>
    <row r="932" spans="1:26" ht="10.5" customHeight="1" x14ac:dyDescent="0.25">
      <c r="A932" s="117"/>
      <c r="B932" s="119"/>
      <c r="C932" s="119"/>
      <c r="D932" s="119"/>
      <c r="E932" s="119"/>
      <c r="F932" s="119"/>
      <c r="G932" s="119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8"/>
      <c r="S932" s="118"/>
      <c r="T932" s="118"/>
      <c r="U932" s="117"/>
      <c r="V932" s="117"/>
      <c r="W932" s="117"/>
      <c r="X932" s="117"/>
      <c r="Y932" s="117"/>
      <c r="Z932" s="117"/>
    </row>
    <row r="933" spans="1:26" ht="10.5" customHeight="1" x14ac:dyDescent="0.25">
      <c r="A933" s="117"/>
      <c r="B933" s="119"/>
      <c r="C933" s="119"/>
      <c r="D933" s="119"/>
      <c r="E933" s="119"/>
      <c r="F933" s="119"/>
      <c r="G933" s="119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8"/>
      <c r="S933" s="118"/>
      <c r="T933" s="118"/>
      <c r="U933" s="117"/>
      <c r="V933" s="117"/>
      <c r="W933" s="117"/>
      <c r="X933" s="117"/>
      <c r="Y933" s="117"/>
      <c r="Z933" s="117"/>
    </row>
    <row r="934" spans="1:26" ht="10.5" customHeight="1" x14ac:dyDescent="0.25">
      <c r="A934" s="117"/>
      <c r="B934" s="119"/>
      <c r="C934" s="119"/>
      <c r="D934" s="119"/>
      <c r="E934" s="119"/>
      <c r="F934" s="119"/>
      <c r="G934" s="119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8"/>
      <c r="S934" s="118"/>
      <c r="T934" s="118"/>
      <c r="U934" s="117"/>
      <c r="V934" s="117"/>
      <c r="W934" s="117"/>
      <c r="X934" s="117"/>
      <c r="Y934" s="117"/>
      <c r="Z934" s="117"/>
    </row>
    <row r="935" spans="1:26" ht="10.5" customHeight="1" x14ac:dyDescent="0.25">
      <c r="A935" s="117"/>
      <c r="B935" s="119"/>
      <c r="C935" s="119"/>
      <c r="D935" s="119"/>
      <c r="E935" s="119"/>
      <c r="F935" s="119"/>
      <c r="G935" s="119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8"/>
      <c r="S935" s="118"/>
      <c r="T935" s="118"/>
      <c r="U935" s="117"/>
      <c r="V935" s="117"/>
      <c r="W935" s="117"/>
      <c r="X935" s="117"/>
      <c r="Y935" s="117"/>
      <c r="Z935" s="117"/>
    </row>
    <row r="936" spans="1:26" ht="10.5" customHeight="1" x14ac:dyDescent="0.25">
      <c r="A936" s="117"/>
      <c r="B936" s="119"/>
      <c r="C936" s="119"/>
      <c r="D936" s="119"/>
      <c r="E936" s="119"/>
      <c r="F936" s="119"/>
      <c r="G936" s="119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8"/>
      <c r="S936" s="118"/>
      <c r="T936" s="118"/>
      <c r="U936" s="117"/>
      <c r="V936" s="117"/>
      <c r="W936" s="117"/>
      <c r="X936" s="117"/>
      <c r="Y936" s="117"/>
      <c r="Z936" s="117"/>
    </row>
    <row r="937" spans="1:26" ht="10.5" customHeight="1" x14ac:dyDescent="0.25">
      <c r="A937" s="117"/>
      <c r="B937" s="119"/>
      <c r="C937" s="119"/>
      <c r="D937" s="119"/>
      <c r="E937" s="119"/>
      <c r="F937" s="119"/>
      <c r="G937" s="119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8"/>
      <c r="S937" s="118"/>
      <c r="T937" s="118"/>
      <c r="U937" s="117"/>
      <c r="V937" s="117"/>
      <c r="W937" s="117"/>
      <c r="X937" s="117"/>
      <c r="Y937" s="117"/>
      <c r="Z937" s="117"/>
    </row>
    <row r="938" spans="1:26" ht="10.5" customHeight="1" x14ac:dyDescent="0.25">
      <c r="A938" s="117"/>
      <c r="B938" s="119"/>
      <c r="C938" s="119"/>
      <c r="D938" s="119"/>
      <c r="E938" s="119"/>
      <c r="F938" s="119"/>
      <c r="G938" s="119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8"/>
      <c r="S938" s="118"/>
      <c r="T938" s="118"/>
      <c r="U938" s="117"/>
      <c r="V938" s="117"/>
      <c r="W938" s="117"/>
      <c r="X938" s="117"/>
      <c r="Y938" s="117"/>
      <c r="Z938" s="117"/>
    </row>
    <row r="939" spans="1:26" ht="10.5" customHeight="1" x14ac:dyDescent="0.25">
      <c r="A939" s="117"/>
      <c r="B939" s="119"/>
      <c r="C939" s="119"/>
      <c r="D939" s="119"/>
      <c r="E939" s="119"/>
      <c r="F939" s="119"/>
      <c r="G939" s="119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8"/>
      <c r="S939" s="118"/>
      <c r="T939" s="118"/>
      <c r="U939" s="117"/>
      <c r="V939" s="117"/>
      <c r="W939" s="117"/>
      <c r="X939" s="117"/>
      <c r="Y939" s="117"/>
      <c r="Z939" s="117"/>
    </row>
    <row r="940" spans="1:26" ht="10.5" customHeight="1" x14ac:dyDescent="0.25">
      <c r="A940" s="117"/>
      <c r="B940" s="119"/>
      <c r="C940" s="119"/>
      <c r="D940" s="119"/>
      <c r="E940" s="119"/>
      <c r="F940" s="119"/>
      <c r="G940" s="119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8"/>
      <c r="S940" s="118"/>
      <c r="T940" s="118"/>
      <c r="U940" s="117"/>
      <c r="V940" s="117"/>
      <c r="W940" s="117"/>
      <c r="X940" s="117"/>
      <c r="Y940" s="117"/>
      <c r="Z940" s="117"/>
    </row>
    <row r="941" spans="1:26" ht="10.5" customHeight="1" x14ac:dyDescent="0.25">
      <c r="A941" s="117"/>
      <c r="B941" s="119"/>
      <c r="C941" s="119"/>
      <c r="D941" s="119"/>
      <c r="E941" s="119"/>
      <c r="F941" s="119"/>
      <c r="G941" s="119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8"/>
      <c r="S941" s="118"/>
      <c r="T941" s="118"/>
      <c r="U941" s="117"/>
      <c r="V941" s="117"/>
      <c r="W941" s="117"/>
      <c r="X941" s="117"/>
      <c r="Y941" s="117"/>
      <c r="Z941" s="117"/>
    </row>
    <row r="942" spans="1:26" ht="10.5" customHeight="1" x14ac:dyDescent="0.25">
      <c r="A942" s="117"/>
      <c r="B942" s="119"/>
      <c r="C942" s="119"/>
      <c r="D942" s="119"/>
      <c r="E942" s="119"/>
      <c r="F942" s="119"/>
      <c r="G942" s="119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8"/>
      <c r="S942" s="118"/>
      <c r="T942" s="118"/>
      <c r="U942" s="117"/>
      <c r="V942" s="117"/>
      <c r="W942" s="117"/>
      <c r="X942" s="117"/>
      <c r="Y942" s="117"/>
      <c r="Z942" s="117"/>
    </row>
    <row r="943" spans="1:26" ht="10.5" customHeight="1" x14ac:dyDescent="0.25">
      <c r="A943" s="117"/>
      <c r="B943" s="119"/>
      <c r="C943" s="119"/>
      <c r="D943" s="119"/>
      <c r="E943" s="119"/>
      <c r="F943" s="119"/>
      <c r="G943" s="119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8"/>
      <c r="S943" s="118"/>
      <c r="T943" s="118"/>
      <c r="U943" s="117"/>
      <c r="V943" s="117"/>
      <c r="W943" s="117"/>
      <c r="X943" s="117"/>
      <c r="Y943" s="117"/>
      <c r="Z943" s="117"/>
    </row>
    <row r="944" spans="1:26" ht="10.5" customHeight="1" x14ac:dyDescent="0.25">
      <c r="A944" s="117"/>
      <c r="B944" s="119"/>
      <c r="C944" s="119"/>
      <c r="D944" s="119"/>
      <c r="E944" s="119"/>
      <c r="F944" s="119"/>
      <c r="G944" s="119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8"/>
      <c r="S944" s="118"/>
      <c r="T944" s="118"/>
      <c r="U944" s="117"/>
      <c r="V944" s="117"/>
      <c r="W944" s="117"/>
      <c r="X944" s="117"/>
      <c r="Y944" s="117"/>
      <c r="Z944" s="117"/>
    </row>
    <row r="945" spans="1:26" ht="10.5" customHeight="1" x14ac:dyDescent="0.25">
      <c r="A945" s="117"/>
      <c r="B945" s="119"/>
      <c r="C945" s="119"/>
      <c r="D945" s="119"/>
      <c r="E945" s="119"/>
      <c r="F945" s="119"/>
      <c r="G945" s="119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8"/>
      <c r="S945" s="118"/>
      <c r="T945" s="118"/>
      <c r="U945" s="117"/>
      <c r="V945" s="117"/>
      <c r="W945" s="117"/>
      <c r="X945" s="117"/>
      <c r="Y945" s="117"/>
      <c r="Z945" s="117"/>
    </row>
    <row r="946" spans="1:26" ht="10.5" customHeight="1" x14ac:dyDescent="0.25">
      <c r="A946" s="117"/>
      <c r="B946" s="119"/>
      <c r="C946" s="119"/>
      <c r="D946" s="119"/>
      <c r="E946" s="119"/>
      <c r="F946" s="119"/>
      <c r="G946" s="119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8"/>
      <c r="S946" s="118"/>
      <c r="T946" s="118"/>
      <c r="U946" s="117"/>
      <c r="V946" s="117"/>
      <c r="W946" s="117"/>
      <c r="X946" s="117"/>
      <c r="Y946" s="117"/>
      <c r="Z946" s="117"/>
    </row>
    <row r="947" spans="1:26" ht="10.5" customHeight="1" x14ac:dyDescent="0.25">
      <c r="A947" s="117"/>
      <c r="B947" s="119"/>
      <c r="C947" s="119"/>
      <c r="D947" s="119"/>
      <c r="E947" s="119"/>
      <c r="F947" s="119"/>
      <c r="G947" s="119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8"/>
      <c r="S947" s="118"/>
      <c r="T947" s="118"/>
      <c r="U947" s="117"/>
      <c r="V947" s="117"/>
      <c r="W947" s="117"/>
      <c r="X947" s="117"/>
      <c r="Y947" s="117"/>
      <c r="Z947" s="117"/>
    </row>
    <row r="948" spans="1:26" ht="10.5" customHeight="1" x14ac:dyDescent="0.25">
      <c r="A948" s="117"/>
      <c r="B948" s="119"/>
      <c r="C948" s="119"/>
      <c r="D948" s="119"/>
      <c r="E948" s="119"/>
      <c r="F948" s="119"/>
      <c r="G948" s="119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8"/>
      <c r="S948" s="118"/>
      <c r="T948" s="118"/>
      <c r="U948" s="117"/>
      <c r="V948" s="117"/>
      <c r="W948" s="117"/>
      <c r="X948" s="117"/>
      <c r="Y948" s="117"/>
      <c r="Z948" s="117"/>
    </row>
    <row r="949" spans="1:26" ht="10.5" customHeight="1" x14ac:dyDescent="0.25">
      <c r="A949" s="117"/>
      <c r="B949" s="119"/>
      <c r="C949" s="119"/>
      <c r="D949" s="119"/>
      <c r="E949" s="119"/>
      <c r="F949" s="119"/>
      <c r="G949" s="119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8"/>
      <c r="S949" s="118"/>
      <c r="T949" s="118"/>
      <c r="U949" s="117"/>
      <c r="V949" s="117"/>
      <c r="W949" s="117"/>
      <c r="X949" s="117"/>
      <c r="Y949" s="117"/>
      <c r="Z949" s="117"/>
    </row>
    <row r="950" spans="1:26" ht="10.5" customHeight="1" x14ac:dyDescent="0.25">
      <c r="A950" s="117"/>
      <c r="B950" s="119"/>
      <c r="C950" s="119"/>
      <c r="D950" s="119"/>
      <c r="E950" s="119"/>
      <c r="F950" s="119"/>
      <c r="G950" s="119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8"/>
      <c r="S950" s="118"/>
      <c r="T950" s="118"/>
      <c r="U950" s="117"/>
      <c r="V950" s="117"/>
      <c r="W950" s="117"/>
      <c r="X950" s="117"/>
      <c r="Y950" s="117"/>
      <c r="Z950" s="117"/>
    </row>
    <row r="951" spans="1:26" ht="10.5" customHeight="1" x14ac:dyDescent="0.25">
      <c r="A951" s="117"/>
      <c r="B951" s="119"/>
      <c r="C951" s="119"/>
      <c r="D951" s="119"/>
      <c r="E951" s="119"/>
      <c r="F951" s="119"/>
      <c r="G951" s="119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8"/>
      <c r="S951" s="118"/>
      <c r="T951" s="118"/>
      <c r="U951" s="117"/>
      <c r="V951" s="117"/>
      <c r="W951" s="117"/>
      <c r="X951" s="117"/>
      <c r="Y951" s="117"/>
      <c r="Z951" s="117"/>
    </row>
    <row r="952" spans="1:26" ht="10.5" customHeight="1" x14ac:dyDescent="0.25">
      <c r="A952" s="117"/>
      <c r="B952" s="119"/>
      <c r="C952" s="119"/>
      <c r="D952" s="119"/>
      <c r="E952" s="119"/>
      <c r="F952" s="119"/>
      <c r="G952" s="119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8"/>
      <c r="S952" s="118"/>
      <c r="T952" s="118"/>
      <c r="U952" s="117"/>
      <c r="V952" s="117"/>
      <c r="W952" s="117"/>
      <c r="X952" s="117"/>
      <c r="Y952" s="117"/>
      <c r="Z952" s="117"/>
    </row>
    <row r="953" spans="1:26" ht="10.5" customHeight="1" x14ac:dyDescent="0.25">
      <c r="A953" s="117"/>
      <c r="B953" s="119"/>
      <c r="C953" s="119"/>
      <c r="D953" s="119"/>
      <c r="E953" s="119"/>
      <c r="F953" s="119"/>
      <c r="G953" s="119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8"/>
      <c r="S953" s="118"/>
      <c r="T953" s="118"/>
      <c r="U953" s="117"/>
      <c r="V953" s="117"/>
      <c r="W953" s="117"/>
      <c r="X953" s="117"/>
      <c r="Y953" s="117"/>
      <c r="Z953" s="117"/>
    </row>
    <row r="954" spans="1:26" ht="10.5" customHeight="1" x14ac:dyDescent="0.25">
      <c r="A954" s="117"/>
      <c r="B954" s="119"/>
      <c r="C954" s="119"/>
      <c r="D954" s="119"/>
      <c r="E954" s="119"/>
      <c r="F954" s="119"/>
      <c r="G954" s="119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8"/>
      <c r="S954" s="118"/>
      <c r="T954" s="118"/>
      <c r="U954" s="117"/>
      <c r="V954" s="117"/>
      <c r="W954" s="117"/>
      <c r="X954" s="117"/>
      <c r="Y954" s="117"/>
      <c r="Z954" s="117"/>
    </row>
    <row r="955" spans="1:26" ht="10.5" customHeight="1" x14ac:dyDescent="0.25">
      <c r="A955" s="117"/>
      <c r="B955" s="119"/>
      <c r="C955" s="119"/>
      <c r="D955" s="119"/>
      <c r="E955" s="119"/>
      <c r="F955" s="119"/>
      <c r="G955" s="119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8"/>
      <c r="S955" s="118"/>
      <c r="T955" s="118"/>
      <c r="U955" s="117"/>
      <c r="V955" s="117"/>
      <c r="W955" s="117"/>
      <c r="X955" s="117"/>
      <c r="Y955" s="117"/>
      <c r="Z955" s="117"/>
    </row>
    <row r="956" spans="1:26" ht="10.5" customHeight="1" x14ac:dyDescent="0.25">
      <c r="A956" s="117"/>
      <c r="B956" s="119"/>
      <c r="C956" s="119"/>
      <c r="D956" s="119"/>
      <c r="E956" s="119"/>
      <c r="F956" s="119"/>
      <c r="G956" s="119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8"/>
      <c r="S956" s="118"/>
      <c r="T956" s="118"/>
      <c r="U956" s="117"/>
      <c r="V956" s="117"/>
      <c r="W956" s="117"/>
      <c r="X956" s="117"/>
      <c r="Y956" s="117"/>
      <c r="Z956" s="117"/>
    </row>
    <row r="957" spans="1:26" ht="10.5" customHeight="1" x14ac:dyDescent="0.25">
      <c r="A957" s="117"/>
      <c r="B957" s="119"/>
      <c r="C957" s="119"/>
      <c r="D957" s="119"/>
      <c r="E957" s="119"/>
      <c r="F957" s="119"/>
      <c r="G957" s="119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8"/>
      <c r="S957" s="118"/>
      <c r="T957" s="118"/>
      <c r="U957" s="117"/>
      <c r="V957" s="117"/>
      <c r="W957" s="117"/>
      <c r="X957" s="117"/>
      <c r="Y957" s="117"/>
      <c r="Z957" s="117"/>
    </row>
    <row r="958" spans="1:26" ht="10.5" customHeight="1" x14ac:dyDescent="0.25">
      <c r="A958" s="117"/>
      <c r="B958" s="119"/>
      <c r="C958" s="119"/>
      <c r="D958" s="119"/>
      <c r="E958" s="119"/>
      <c r="F958" s="119"/>
      <c r="G958" s="119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8"/>
      <c r="S958" s="118"/>
      <c r="T958" s="118"/>
      <c r="U958" s="117"/>
      <c r="V958" s="117"/>
      <c r="W958" s="117"/>
      <c r="X958" s="117"/>
      <c r="Y958" s="117"/>
      <c r="Z958" s="117"/>
    </row>
    <row r="959" spans="1:26" ht="10.5" customHeight="1" x14ac:dyDescent="0.25">
      <c r="A959" s="117"/>
      <c r="B959" s="119"/>
      <c r="C959" s="119"/>
      <c r="D959" s="119"/>
      <c r="E959" s="119"/>
      <c r="F959" s="119"/>
      <c r="G959" s="119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8"/>
      <c r="S959" s="118"/>
      <c r="T959" s="118"/>
      <c r="U959" s="117"/>
      <c r="V959" s="117"/>
      <c r="W959" s="117"/>
      <c r="X959" s="117"/>
      <c r="Y959" s="117"/>
      <c r="Z959" s="117"/>
    </row>
    <row r="960" spans="1:26" ht="10.5" customHeight="1" x14ac:dyDescent="0.25">
      <c r="A960" s="117"/>
      <c r="B960" s="119"/>
      <c r="C960" s="119"/>
      <c r="D960" s="119"/>
      <c r="E960" s="119"/>
      <c r="F960" s="119"/>
      <c r="G960" s="119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8"/>
      <c r="S960" s="118"/>
      <c r="T960" s="118"/>
      <c r="U960" s="117"/>
      <c r="V960" s="117"/>
      <c r="W960" s="117"/>
      <c r="X960" s="117"/>
      <c r="Y960" s="117"/>
      <c r="Z960" s="117"/>
    </row>
    <row r="961" spans="1:26" ht="10.5" customHeight="1" x14ac:dyDescent="0.25">
      <c r="A961" s="117"/>
      <c r="B961" s="119"/>
      <c r="C961" s="119"/>
      <c r="D961" s="119"/>
      <c r="E961" s="119"/>
      <c r="F961" s="119"/>
      <c r="G961" s="119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8"/>
      <c r="S961" s="118"/>
      <c r="T961" s="118"/>
      <c r="U961" s="117"/>
      <c r="V961" s="117"/>
      <c r="W961" s="117"/>
      <c r="X961" s="117"/>
      <c r="Y961" s="117"/>
      <c r="Z961" s="117"/>
    </row>
    <row r="962" spans="1:26" ht="10.5" customHeight="1" x14ac:dyDescent="0.25">
      <c r="A962" s="117"/>
      <c r="B962" s="119"/>
      <c r="C962" s="119"/>
      <c r="D962" s="119"/>
      <c r="E962" s="119"/>
      <c r="F962" s="119"/>
      <c r="G962" s="119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8"/>
      <c r="S962" s="118"/>
      <c r="T962" s="118"/>
      <c r="U962" s="117"/>
      <c r="V962" s="117"/>
      <c r="W962" s="117"/>
      <c r="X962" s="117"/>
      <c r="Y962" s="117"/>
      <c r="Z962" s="117"/>
    </row>
    <row r="963" spans="1:26" ht="10.5" customHeight="1" x14ac:dyDescent="0.25">
      <c r="A963" s="117"/>
      <c r="B963" s="119"/>
      <c r="C963" s="119"/>
      <c r="D963" s="119"/>
      <c r="E963" s="119"/>
      <c r="F963" s="119"/>
      <c r="G963" s="119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8"/>
      <c r="S963" s="118"/>
      <c r="T963" s="118"/>
      <c r="U963" s="117"/>
      <c r="V963" s="117"/>
      <c r="W963" s="117"/>
      <c r="X963" s="117"/>
      <c r="Y963" s="117"/>
      <c r="Z963" s="117"/>
    </row>
    <row r="964" spans="1:26" ht="10.5" customHeight="1" x14ac:dyDescent="0.25">
      <c r="A964" s="117"/>
      <c r="B964" s="119"/>
      <c r="C964" s="119"/>
      <c r="D964" s="119"/>
      <c r="E964" s="119"/>
      <c r="F964" s="119"/>
      <c r="G964" s="119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8"/>
      <c r="S964" s="118"/>
      <c r="T964" s="118"/>
      <c r="U964" s="117"/>
      <c r="V964" s="117"/>
      <c r="W964" s="117"/>
      <c r="X964" s="117"/>
      <c r="Y964" s="117"/>
      <c r="Z964" s="117"/>
    </row>
    <row r="965" spans="1:26" ht="10.5" customHeight="1" x14ac:dyDescent="0.25">
      <c r="A965" s="117"/>
      <c r="B965" s="119"/>
      <c r="C965" s="119"/>
      <c r="D965" s="119"/>
      <c r="E965" s="119"/>
      <c r="F965" s="119"/>
      <c r="G965" s="119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8"/>
      <c r="S965" s="118"/>
      <c r="T965" s="118"/>
      <c r="U965" s="117"/>
      <c r="V965" s="117"/>
      <c r="W965" s="117"/>
      <c r="X965" s="117"/>
      <c r="Y965" s="117"/>
      <c r="Z965" s="117"/>
    </row>
    <row r="966" spans="1:26" ht="10.5" customHeight="1" x14ac:dyDescent="0.25">
      <c r="A966" s="117"/>
      <c r="B966" s="119"/>
      <c r="C966" s="119"/>
      <c r="D966" s="119"/>
      <c r="E966" s="119"/>
      <c r="F966" s="119"/>
      <c r="G966" s="119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8"/>
      <c r="S966" s="118"/>
      <c r="T966" s="118"/>
      <c r="U966" s="117"/>
      <c r="V966" s="117"/>
      <c r="W966" s="117"/>
      <c r="X966" s="117"/>
      <c r="Y966" s="117"/>
      <c r="Z966" s="117"/>
    </row>
    <row r="967" spans="1:26" ht="10.5" customHeight="1" x14ac:dyDescent="0.25">
      <c r="A967" s="117"/>
      <c r="B967" s="119"/>
      <c r="C967" s="119"/>
      <c r="D967" s="119"/>
      <c r="E967" s="119"/>
      <c r="F967" s="119"/>
      <c r="G967" s="119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8"/>
      <c r="S967" s="118"/>
      <c r="T967" s="118"/>
      <c r="U967" s="117"/>
      <c r="V967" s="117"/>
      <c r="W967" s="117"/>
      <c r="X967" s="117"/>
      <c r="Y967" s="117"/>
      <c r="Z967" s="117"/>
    </row>
    <row r="968" spans="1:26" ht="10.5" customHeight="1" x14ac:dyDescent="0.25">
      <c r="A968" s="117"/>
      <c r="B968" s="119"/>
      <c r="C968" s="119"/>
      <c r="D968" s="119"/>
      <c r="E968" s="119"/>
      <c r="F968" s="119"/>
      <c r="G968" s="119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8"/>
      <c r="S968" s="118"/>
      <c r="T968" s="118"/>
      <c r="U968" s="117"/>
      <c r="V968" s="117"/>
      <c r="W968" s="117"/>
      <c r="X968" s="117"/>
      <c r="Y968" s="117"/>
      <c r="Z968" s="117"/>
    </row>
    <row r="969" spans="1:26" ht="10.5" customHeight="1" x14ac:dyDescent="0.25">
      <c r="A969" s="117"/>
      <c r="B969" s="119"/>
      <c r="C969" s="119"/>
      <c r="D969" s="119"/>
      <c r="E969" s="119"/>
      <c r="F969" s="119"/>
      <c r="G969" s="119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8"/>
      <c r="S969" s="118"/>
      <c r="T969" s="118"/>
      <c r="U969" s="117"/>
      <c r="V969" s="117"/>
      <c r="W969" s="117"/>
      <c r="X969" s="117"/>
      <c r="Y969" s="117"/>
      <c r="Z969" s="117"/>
    </row>
    <row r="970" spans="1:26" ht="10.5" customHeight="1" x14ac:dyDescent="0.25">
      <c r="A970" s="117"/>
      <c r="B970" s="119"/>
      <c r="C970" s="119"/>
      <c r="D970" s="119"/>
      <c r="E970" s="119"/>
      <c r="F970" s="119"/>
      <c r="G970" s="119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8"/>
      <c r="S970" s="118"/>
      <c r="T970" s="118"/>
      <c r="U970" s="117"/>
      <c r="V970" s="117"/>
      <c r="W970" s="117"/>
      <c r="X970" s="117"/>
      <c r="Y970" s="117"/>
      <c r="Z970" s="117"/>
    </row>
    <row r="971" spans="1:26" ht="10.5" customHeight="1" x14ac:dyDescent="0.25">
      <c r="A971" s="117"/>
      <c r="B971" s="119"/>
      <c r="C971" s="119"/>
      <c r="D971" s="119"/>
      <c r="E971" s="119"/>
      <c r="F971" s="119"/>
      <c r="G971" s="119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8"/>
      <c r="S971" s="118"/>
      <c r="T971" s="118"/>
      <c r="U971" s="117"/>
      <c r="V971" s="117"/>
      <c r="W971" s="117"/>
      <c r="X971" s="117"/>
      <c r="Y971" s="117"/>
      <c r="Z971" s="117"/>
    </row>
    <row r="972" spans="1:26" ht="10.5" customHeight="1" x14ac:dyDescent="0.25">
      <c r="A972" s="117"/>
      <c r="B972" s="119"/>
      <c r="C972" s="119"/>
      <c r="D972" s="119"/>
      <c r="E972" s="119"/>
      <c r="F972" s="119"/>
      <c r="G972" s="119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8"/>
      <c r="S972" s="118"/>
      <c r="T972" s="118"/>
      <c r="U972" s="117"/>
      <c r="V972" s="117"/>
      <c r="W972" s="117"/>
      <c r="X972" s="117"/>
      <c r="Y972" s="117"/>
      <c r="Z972" s="117"/>
    </row>
    <row r="973" spans="1:26" ht="10.5" customHeight="1" x14ac:dyDescent="0.25">
      <c r="A973" s="117"/>
      <c r="B973" s="119"/>
      <c r="C973" s="119"/>
      <c r="D973" s="119"/>
      <c r="E973" s="119"/>
      <c r="F973" s="119"/>
      <c r="G973" s="119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8"/>
      <c r="S973" s="118"/>
      <c r="T973" s="118"/>
      <c r="U973" s="117"/>
      <c r="V973" s="117"/>
      <c r="W973" s="117"/>
      <c r="X973" s="117"/>
      <c r="Y973" s="117"/>
      <c r="Z973" s="117"/>
    </row>
    <row r="974" spans="1:26" ht="10.5" customHeight="1" x14ac:dyDescent="0.25">
      <c r="A974" s="117"/>
      <c r="B974" s="119"/>
      <c r="C974" s="119"/>
      <c r="D974" s="119"/>
      <c r="E974" s="119"/>
      <c r="F974" s="119"/>
      <c r="G974" s="119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8"/>
      <c r="S974" s="118"/>
      <c r="T974" s="118"/>
      <c r="U974" s="117"/>
      <c r="V974" s="117"/>
      <c r="W974" s="117"/>
      <c r="X974" s="117"/>
      <c r="Y974" s="117"/>
      <c r="Z974" s="117"/>
    </row>
    <row r="975" spans="1:26" ht="10.5" customHeight="1" x14ac:dyDescent="0.25">
      <c r="A975" s="117"/>
      <c r="B975" s="119"/>
      <c r="C975" s="119"/>
      <c r="D975" s="119"/>
      <c r="E975" s="119"/>
      <c r="F975" s="119"/>
      <c r="G975" s="119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8"/>
      <c r="S975" s="118"/>
      <c r="T975" s="118"/>
      <c r="U975" s="117"/>
      <c r="V975" s="117"/>
      <c r="W975" s="117"/>
      <c r="X975" s="117"/>
      <c r="Y975" s="117"/>
      <c r="Z975" s="117"/>
    </row>
    <row r="976" spans="1:26" ht="10.5" customHeight="1" x14ac:dyDescent="0.25">
      <c r="A976" s="117"/>
      <c r="B976" s="119"/>
      <c r="C976" s="119"/>
      <c r="D976" s="119"/>
      <c r="E976" s="119"/>
      <c r="F976" s="119"/>
      <c r="G976" s="119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8"/>
      <c r="S976" s="118"/>
      <c r="T976" s="118"/>
      <c r="U976" s="117"/>
      <c r="V976" s="117"/>
      <c r="W976" s="117"/>
      <c r="X976" s="117"/>
      <c r="Y976" s="117"/>
      <c r="Z976" s="117"/>
    </row>
    <row r="977" spans="1:26" ht="10.5" customHeight="1" x14ac:dyDescent="0.25">
      <c r="A977" s="117"/>
      <c r="B977" s="119"/>
      <c r="C977" s="119"/>
      <c r="D977" s="119"/>
      <c r="E977" s="119"/>
      <c r="F977" s="119"/>
      <c r="G977" s="119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8"/>
      <c r="S977" s="118"/>
      <c r="T977" s="118"/>
      <c r="U977" s="117"/>
      <c r="V977" s="117"/>
      <c r="W977" s="117"/>
      <c r="X977" s="117"/>
      <c r="Y977" s="117"/>
      <c r="Z977" s="117"/>
    </row>
    <row r="978" spans="1:26" ht="10.5" customHeight="1" x14ac:dyDescent="0.25">
      <c r="A978" s="117"/>
      <c r="B978" s="119"/>
      <c r="C978" s="119"/>
      <c r="D978" s="119"/>
      <c r="E978" s="119"/>
      <c r="F978" s="119"/>
      <c r="G978" s="119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8"/>
      <c r="S978" s="118"/>
      <c r="T978" s="118"/>
      <c r="U978" s="117"/>
      <c r="V978" s="117"/>
      <c r="W978" s="117"/>
      <c r="X978" s="117"/>
      <c r="Y978" s="117"/>
      <c r="Z978" s="117"/>
    </row>
    <row r="979" spans="1:26" ht="10.5" customHeight="1" x14ac:dyDescent="0.25">
      <c r="A979" s="117"/>
      <c r="B979" s="119"/>
      <c r="C979" s="119"/>
      <c r="D979" s="119"/>
      <c r="E979" s="119"/>
      <c r="F979" s="119"/>
      <c r="G979" s="119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8"/>
      <c r="S979" s="118"/>
      <c r="T979" s="118"/>
      <c r="U979" s="117"/>
      <c r="V979" s="117"/>
      <c r="W979" s="117"/>
      <c r="X979" s="117"/>
      <c r="Y979" s="117"/>
      <c r="Z979" s="117"/>
    </row>
    <row r="980" spans="1:26" ht="10.5" customHeight="1" x14ac:dyDescent="0.25">
      <c r="A980" s="117"/>
      <c r="B980" s="119"/>
      <c r="C980" s="119"/>
      <c r="D980" s="119"/>
      <c r="E980" s="119"/>
      <c r="F980" s="119"/>
      <c r="G980" s="119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8"/>
      <c r="S980" s="118"/>
      <c r="T980" s="118"/>
      <c r="U980" s="117"/>
      <c r="V980" s="117"/>
      <c r="W980" s="117"/>
      <c r="X980" s="117"/>
      <c r="Y980" s="117"/>
      <c r="Z980" s="117"/>
    </row>
    <row r="981" spans="1:26" ht="10.5" customHeight="1" x14ac:dyDescent="0.25">
      <c r="A981" s="117"/>
      <c r="B981" s="119"/>
      <c r="C981" s="119"/>
      <c r="D981" s="119"/>
      <c r="E981" s="119"/>
      <c r="F981" s="119"/>
      <c r="G981" s="119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8"/>
      <c r="S981" s="118"/>
      <c r="T981" s="118"/>
      <c r="U981" s="117"/>
      <c r="V981" s="117"/>
      <c r="W981" s="117"/>
      <c r="X981" s="117"/>
      <c r="Y981" s="117"/>
      <c r="Z981" s="117"/>
    </row>
    <row r="982" spans="1:26" ht="10.5" customHeight="1" x14ac:dyDescent="0.25">
      <c r="A982" s="117"/>
      <c r="B982" s="119"/>
      <c r="C982" s="119"/>
      <c r="D982" s="119"/>
      <c r="E982" s="119"/>
      <c r="F982" s="119"/>
      <c r="G982" s="119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8"/>
      <c r="S982" s="118"/>
      <c r="T982" s="118"/>
      <c r="U982" s="117"/>
      <c r="V982" s="117"/>
      <c r="W982" s="117"/>
      <c r="X982" s="117"/>
      <c r="Y982" s="117"/>
      <c r="Z982" s="117"/>
    </row>
    <row r="983" spans="1:26" ht="10.5" customHeight="1" x14ac:dyDescent="0.25">
      <c r="A983" s="117"/>
      <c r="B983" s="119"/>
      <c r="C983" s="119"/>
      <c r="D983" s="119"/>
      <c r="E983" s="119"/>
      <c r="F983" s="119"/>
      <c r="G983" s="119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8"/>
      <c r="S983" s="118"/>
      <c r="T983" s="118"/>
      <c r="U983" s="117"/>
      <c r="V983" s="117"/>
      <c r="W983" s="117"/>
      <c r="X983" s="117"/>
      <c r="Y983" s="117"/>
      <c r="Z983" s="117"/>
    </row>
    <row r="984" spans="1:26" ht="10.5" customHeight="1" x14ac:dyDescent="0.25">
      <c r="A984" s="117"/>
      <c r="B984" s="119"/>
      <c r="C984" s="119"/>
      <c r="D984" s="119"/>
      <c r="E984" s="119"/>
      <c r="F984" s="119"/>
      <c r="G984" s="119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8"/>
      <c r="S984" s="118"/>
      <c r="T984" s="118"/>
      <c r="U984" s="117"/>
      <c r="V984" s="117"/>
      <c r="W984" s="117"/>
      <c r="X984" s="117"/>
      <c r="Y984" s="117"/>
      <c r="Z984" s="117"/>
    </row>
    <row r="985" spans="1:26" ht="10.5" customHeight="1" x14ac:dyDescent="0.25">
      <c r="A985" s="117"/>
      <c r="B985" s="119"/>
      <c r="C985" s="119"/>
      <c r="D985" s="119"/>
      <c r="E985" s="119"/>
      <c r="F985" s="119"/>
      <c r="G985" s="119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8"/>
      <c r="S985" s="118"/>
      <c r="T985" s="118"/>
      <c r="U985" s="117"/>
      <c r="V985" s="117"/>
      <c r="W985" s="117"/>
      <c r="X985" s="117"/>
      <c r="Y985" s="117"/>
      <c r="Z985" s="117"/>
    </row>
    <row r="986" spans="1:26" ht="10.5" customHeight="1" x14ac:dyDescent="0.25">
      <c r="A986" s="117"/>
      <c r="B986" s="119"/>
      <c r="C986" s="119"/>
      <c r="D986" s="119"/>
      <c r="E986" s="119"/>
      <c r="F986" s="119"/>
      <c r="G986" s="119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8"/>
      <c r="S986" s="118"/>
      <c r="T986" s="118"/>
      <c r="U986" s="117"/>
      <c r="V986" s="117"/>
      <c r="W986" s="117"/>
      <c r="X986" s="117"/>
      <c r="Y986" s="117"/>
      <c r="Z986" s="117"/>
    </row>
    <row r="987" spans="1:26" ht="10.5" customHeight="1" x14ac:dyDescent="0.25">
      <c r="A987" s="117"/>
      <c r="B987" s="119"/>
      <c r="C987" s="119"/>
      <c r="D987" s="119"/>
      <c r="E987" s="119"/>
      <c r="F987" s="119"/>
      <c r="G987" s="119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8"/>
      <c r="S987" s="118"/>
      <c r="T987" s="118"/>
      <c r="U987" s="117"/>
      <c r="V987" s="117"/>
      <c r="W987" s="117"/>
      <c r="X987" s="117"/>
      <c r="Y987" s="117"/>
      <c r="Z987" s="117"/>
    </row>
    <row r="988" spans="1:26" ht="10.5" customHeight="1" x14ac:dyDescent="0.25">
      <c r="A988" s="117"/>
      <c r="B988" s="119"/>
      <c r="C988" s="119"/>
      <c r="D988" s="119"/>
      <c r="E988" s="119"/>
      <c r="F988" s="119"/>
      <c r="G988" s="119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8"/>
      <c r="S988" s="118"/>
      <c r="T988" s="118"/>
      <c r="U988" s="117"/>
      <c r="V988" s="117"/>
      <c r="W988" s="117"/>
      <c r="X988" s="117"/>
      <c r="Y988" s="117"/>
      <c r="Z988" s="117"/>
    </row>
    <row r="989" spans="1:26" ht="10.5" customHeight="1" x14ac:dyDescent="0.25">
      <c r="A989" s="117"/>
      <c r="B989" s="119"/>
      <c r="C989" s="119"/>
      <c r="D989" s="119"/>
      <c r="E989" s="119"/>
      <c r="F989" s="119"/>
      <c r="G989" s="119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8"/>
      <c r="S989" s="118"/>
      <c r="T989" s="118"/>
      <c r="U989" s="117"/>
      <c r="V989" s="117"/>
      <c r="W989" s="117"/>
      <c r="X989" s="117"/>
      <c r="Y989" s="117"/>
      <c r="Z989" s="117"/>
    </row>
    <row r="990" spans="1:26" ht="10.5" customHeight="1" x14ac:dyDescent="0.25">
      <c r="A990" s="117"/>
      <c r="B990" s="119"/>
      <c r="C990" s="119"/>
      <c r="D990" s="119"/>
      <c r="E990" s="119"/>
      <c r="F990" s="119"/>
      <c r="G990" s="119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8"/>
      <c r="S990" s="118"/>
      <c r="T990" s="118"/>
      <c r="U990" s="117"/>
      <c r="V990" s="117"/>
      <c r="W990" s="117"/>
      <c r="X990" s="117"/>
      <c r="Y990" s="117"/>
      <c r="Z990" s="117"/>
    </row>
    <row r="991" spans="1:26" ht="10.5" customHeight="1" x14ac:dyDescent="0.25">
      <c r="A991" s="117"/>
      <c r="B991" s="119"/>
      <c r="C991" s="119"/>
      <c r="D991" s="119"/>
      <c r="E991" s="119"/>
      <c r="F991" s="119"/>
      <c r="G991" s="119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8"/>
      <c r="S991" s="118"/>
      <c r="T991" s="118"/>
      <c r="U991" s="117"/>
      <c r="V991" s="117"/>
      <c r="W991" s="117"/>
      <c r="X991" s="117"/>
      <c r="Y991" s="117"/>
      <c r="Z991" s="117"/>
    </row>
    <row r="992" spans="1:26" ht="10.5" customHeight="1" x14ac:dyDescent="0.25">
      <c r="A992" s="117"/>
      <c r="B992" s="119"/>
      <c r="C992" s="119"/>
      <c r="D992" s="119"/>
      <c r="E992" s="119"/>
      <c r="F992" s="119"/>
      <c r="G992" s="119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8"/>
      <c r="S992" s="118"/>
      <c r="T992" s="118"/>
      <c r="U992" s="117"/>
      <c r="V992" s="117"/>
      <c r="W992" s="117"/>
      <c r="X992" s="117"/>
      <c r="Y992" s="117"/>
      <c r="Z992" s="117"/>
    </row>
    <row r="993" spans="1:26" ht="10.5" customHeight="1" x14ac:dyDescent="0.25">
      <c r="A993" s="117"/>
      <c r="B993" s="119"/>
      <c r="C993" s="119"/>
      <c r="D993" s="119"/>
      <c r="E993" s="119"/>
      <c r="F993" s="119"/>
      <c r="G993" s="119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8"/>
      <c r="S993" s="118"/>
      <c r="T993" s="118"/>
      <c r="U993" s="117"/>
      <c r="V993" s="117"/>
      <c r="W993" s="117"/>
      <c r="X993" s="117"/>
      <c r="Y993" s="117"/>
      <c r="Z993" s="117"/>
    </row>
    <row r="994" spans="1:26" ht="10.5" customHeight="1" x14ac:dyDescent="0.25">
      <c r="A994" s="117"/>
      <c r="B994" s="119"/>
      <c r="C994" s="119"/>
      <c r="D994" s="119"/>
      <c r="E994" s="119"/>
      <c r="F994" s="119"/>
      <c r="G994" s="119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8"/>
      <c r="S994" s="118"/>
      <c r="T994" s="118"/>
      <c r="U994" s="117"/>
      <c r="V994" s="117"/>
      <c r="W994" s="117"/>
      <c r="X994" s="117"/>
      <c r="Y994" s="117"/>
      <c r="Z994" s="117"/>
    </row>
    <row r="995" spans="1:26" ht="10.5" customHeight="1" x14ac:dyDescent="0.25">
      <c r="A995" s="117"/>
      <c r="B995" s="119"/>
      <c r="C995" s="119"/>
      <c r="D995" s="119"/>
      <c r="E995" s="119"/>
      <c r="F995" s="119"/>
      <c r="G995" s="119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8"/>
      <c r="S995" s="118"/>
      <c r="T995" s="118"/>
      <c r="U995" s="117"/>
      <c r="V995" s="117"/>
      <c r="W995" s="117"/>
      <c r="X995" s="117"/>
      <c r="Y995" s="117"/>
      <c r="Z995" s="117"/>
    </row>
    <row r="996" spans="1:26" ht="10.5" customHeight="1" x14ac:dyDescent="0.25">
      <c r="A996" s="117"/>
      <c r="B996" s="119"/>
      <c r="C996" s="119"/>
      <c r="D996" s="119"/>
      <c r="E996" s="119"/>
      <c r="F996" s="119"/>
      <c r="G996" s="119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8"/>
      <c r="S996" s="118"/>
      <c r="T996" s="118"/>
      <c r="U996" s="117"/>
      <c r="V996" s="117"/>
      <c r="W996" s="117"/>
      <c r="X996" s="117"/>
      <c r="Y996" s="117"/>
      <c r="Z996" s="117"/>
    </row>
    <row r="997" spans="1:26" ht="10.5" customHeight="1" x14ac:dyDescent="0.25">
      <c r="A997" s="117"/>
      <c r="B997" s="119"/>
      <c r="C997" s="119"/>
      <c r="D997" s="119"/>
      <c r="E997" s="119"/>
      <c r="F997" s="119"/>
      <c r="G997" s="119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8"/>
      <c r="S997" s="118"/>
      <c r="T997" s="118"/>
      <c r="U997" s="117"/>
      <c r="V997" s="117"/>
      <c r="W997" s="117"/>
      <c r="X997" s="117"/>
      <c r="Y997" s="117"/>
      <c r="Z997" s="117"/>
    </row>
    <row r="998" spans="1:26" ht="10.5" customHeight="1" x14ac:dyDescent="0.25">
      <c r="A998" s="117"/>
      <c r="B998" s="119"/>
      <c r="C998" s="119"/>
      <c r="D998" s="119"/>
      <c r="E998" s="119"/>
      <c r="F998" s="119"/>
      <c r="G998" s="119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8"/>
      <c r="S998" s="118"/>
      <c r="T998" s="118"/>
      <c r="U998" s="117"/>
      <c r="V998" s="117"/>
      <c r="W998" s="117"/>
      <c r="X998" s="117"/>
      <c r="Y998" s="117"/>
      <c r="Z998" s="117"/>
    </row>
    <row r="999" spans="1:26" ht="10.5" customHeight="1" x14ac:dyDescent="0.25">
      <c r="A999" s="117"/>
      <c r="B999" s="119"/>
      <c r="C999" s="119"/>
      <c r="D999" s="119"/>
      <c r="E999" s="119"/>
      <c r="F999" s="119"/>
      <c r="G999" s="119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8"/>
      <c r="S999" s="118"/>
      <c r="T999" s="118"/>
      <c r="U999" s="117"/>
      <c r="V999" s="117"/>
      <c r="W999" s="117"/>
      <c r="X999" s="117"/>
      <c r="Y999" s="117"/>
      <c r="Z999" s="117"/>
    </row>
    <row r="1000" spans="1:26" ht="10.5" customHeight="1" x14ac:dyDescent="0.25">
      <c r="A1000" s="117"/>
      <c r="B1000" s="119"/>
      <c r="C1000" s="119"/>
      <c r="D1000" s="119"/>
      <c r="E1000" s="119"/>
      <c r="F1000" s="119"/>
      <c r="G1000" s="119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8"/>
      <c r="S1000" s="118"/>
      <c r="T1000" s="118"/>
      <c r="U1000" s="117"/>
      <c r="V1000" s="117"/>
      <c r="W1000" s="117"/>
      <c r="X1000" s="117"/>
      <c r="Y1000" s="117"/>
      <c r="Z1000" s="117"/>
    </row>
  </sheetData>
  <mergeCells count="6">
    <mergeCell ref="B48:D48"/>
    <mergeCell ref="B13:B14"/>
    <mergeCell ref="B15:B16"/>
    <mergeCell ref="B17:B18"/>
    <mergeCell ref="B8:G8"/>
    <mergeCell ref="B47:D47"/>
  </mergeCells>
  <dataValidations count="1">
    <dataValidation type="list" allowBlank="1" showInputMessage="1" showErrorMessage="1" sqref="C10:C18" xr:uid="{5FF36AB1-4341-4013-917C-E2F85BB61AAE}">
      <formula1>$L$8:$L$10</formula1>
    </dataValidation>
  </dataValidation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4845-F2CA-48EF-A885-DF53AD4AF641}">
  <sheetPr>
    <outlinePr summaryBelow="0" summaryRight="0"/>
  </sheetPr>
  <dimension ref="A1:AA1005"/>
  <sheetViews>
    <sheetView workbookViewId="0">
      <selection activeCell="D11" sqref="D11"/>
    </sheetView>
  </sheetViews>
  <sheetFormatPr baseColWidth="10" defaultColWidth="14.42578125" defaultRowHeight="15" customHeight="1" x14ac:dyDescent="0.25"/>
  <cols>
    <col min="1" max="1" width="9.42578125" style="33" customWidth="1"/>
    <col min="2" max="2" width="73.28515625" style="33" customWidth="1"/>
    <col min="3" max="3" width="11.85546875" style="33" customWidth="1"/>
    <col min="4" max="4" width="18.28515625" style="174" customWidth="1"/>
    <col min="5" max="5" width="12" style="33" customWidth="1"/>
    <col min="6" max="6" width="11.42578125" style="33" customWidth="1"/>
    <col min="7" max="7" width="18.42578125" style="33" customWidth="1"/>
    <col min="8" max="9" width="10.7109375" style="33" customWidth="1"/>
    <col min="10" max="10" width="18.28515625" style="33" customWidth="1"/>
    <col min="11" max="24" width="10.7109375" style="33" customWidth="1"/>
    <col min="25" max="16384" width="14.42578125" style="33"/>
  </cols>
  <sheetData>
    <row r="1" spans="1:24" ht="15" customHeight="1" x14ac:dyDescent="0.25">
      <c r="D1" s="33"/>
    </row>
    <row r="2" spans="1:24" ht="15" customHeight="1" x14ac:dyDescent="0.25">
      <c r="A2" s="94"/>
      <c r="B2" s="94"/>
      <c r="C2" s="94"/>
      <c r="D2" s="94"/>
      <c r="E2" s="94"/>
      <c r="F2" s="94"/>
      <c r="G2" s="94"/>
      <c r="H2" s="94"/>
    </row>
    <row r="3" spans="1:24" ht="15" customHeight="1" x14ac:dyDescent="0.25">
      <c r="A3" s="94"/>
      <c r="B3" s="94"/>
      <c r="C3" s="94"/>
      <c r="D3" s="94"/>
      <c r="E3" s="94"/>
      <c r="F3" s="94"/>
      <c r="G3" s="94"/>
      <c r="H3" s="94"/>
    </row>
    <row r="4" spans="1:24" ht="15" customHeight="1" x14ac:dyDescent="0.25">
      <c r="A4" s="94"/>
      <c r="B4" s="94"/>
      <c r="C4" s="94"/>
      <c r="D4" s="94"/>
      <c r="E4" s="94"/>
      <c r="F4" s="94"/>
      <c r="G4" s="94"/>
      <c r="H4" s="94"/>
    </row>
    <row r="5" spans="1:24" ht="15" customHeight="1" x14ac:dyDescent="0.25">
      <c r="A5" s="94"/>
      <c r="B5" s="94"/>
      <c r="C5" s="94"/>
      <c r="D5" s="94"/>
      <c r="E5" s="94"/>
      <c r="F5" s="94"/>
      <c r="G5" s="94"/>
      <c r="H5" s="94"/>
    </row>
    <row r="6" spans="1:24" ht="15" customHeight="1" x14ac:dyDescent="0.25">
      <c r="A6" s="94"/>
      <c r="B6" s="94"/>
      <c r="C6" s="94"/>
      <c r="D6" s="94"/>
      <c r="E6" s="94"/>
      <c r="F6" s="94"/>
      <c r="G6" s="94"/>
      <c r="H6" s="94"/>
      <c r="I6" s="33">
        <v>45000</v>
      </c>
    </row>
    <row r="7" spans="1:24" ht="15" customHeight="1" x14ac:dyDescent="0.25">
      <c r="A7" s="94"/>
      <c r="B7" s="94"/>
      <c r="C7" s="94"/>
      <c r="D7" s="94"/>
      <c r="E7" s="94"/>
      <c r="F7" s="94"/>
      <c r="G7" s="94"/>
      <c r="H7" s="94"/>
    </row>
    <row r="8" spans="1:24" ht="15" customHeight="1" thickBot="1" x14ac:dyDescent="0.3">
      <c r="A8" s="94"/>
      <c r="B8" s="94"/>
      <c r="C8" s="94"/>
      <c r="D8" s="94"/>
      <c r="E8" s="94"/>
      <c r="F8" s="94"/>
      <c r="G8" s="94"/>
      <c r="H8" s="94"/>
      <c r="I8" s="33">
        <v>1.7739100000000001</v>
      </c>
    </row>
    <row r="9" spans="1:24" ht="30" customHeight="1" thickBot="1" x14ac:dyDescent="0.3">
      <c r="A9" s="230" t="s">
        <v>104</v>
      </c>
      <c r="B9" s="231"/>
      <c r="C9" s="231"/>
      <c r="D9" s="231"/>
      <c r="E9" s="37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24" ht="18" customHeight="1" x14ac:dyDescent="0.25">
      <c r="A10" s="93" t="s">
        <v>103</v>
      </c>
      <c r="B10" s="97" t="s">
        <v>102</v>
      </c>
      <c r="C10" s="92" t="s">
        <v>101</v>
      </c>
      <c r="D10" s="91" t="s">
        <v>100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</row>
    <row r="11" spans="1:24" ht="15.75" x14ac:dyDescent="0.25">
      <c r="A11" s="87">
        <v>1</v>
      </c>
      <c r="B11" s="104" t="s">
        <v>107</v>
      </c>
      <c r="C11" s="85" t="s">
        <v>38</v>
      </c>
      <c r="D11" s="101">
        <v>452</v>
      </c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U11" s="33" t="e">
        <f>+#REF!</f>
        <v>#REF!</v>
      </c>
    </row>
    <row r="12" spans="1:24" ht="15.75" x14ac:dyDescent="0.25">
      <c r="A12" s="87">
        <v>2</v>
      </c>
      <c r="B12" s="102" t="s">
        <v>209</v>
      </c>
      <c r="C12" s="85" t="s">
        <v>96</v>
      </c>
      <c r="D12" s="101">
        <f>300000/7</f>
        <v>42857.142857142855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U12" s="33" t="str">
        <f>+B12</f>
        <v>ARENA DE PLANTA</v>
      </c>
    </row>
    <row r="13" spans="1:24" ht="15.75" x14ac:dyDescent="0.25">
      <c r="A13" s="87">
        <v>3</v>
      </c>
      <c r="B13" s="102" t="s">
        <v>99</v>
      </c>
      <c r="C13" s="86" t="s">
        <v>106</v>
      </c>
      <c r="D13" s="101">
        <v>1.7739100000000001</v>
      </c>
      <c r="E13" s="80"/>
      <c r="G13" s="80"/>
      <c r="H13" s="80"/>
      <c r="I13" s="80"/>
      <c r="J13" s="80" t="s">
        <v>105</v>
      </c>
      <c r="K13" s="80"/>
      <c r="L13" s="80"/>
      <c r="M13" s="80"/>
      <c r="N13" s="80"/>
      <c r="O13" s="80"/>
      <c r="P13" s="80"/>
      <c r="Q13" s="80"/>
      <c r="R13" s="80"/>
      <c r="U13" s="33" t="e">
        <f>+#REF!</f>
        <v>#REF!</v>
      </c>
    </row>
    <row r="14" spans="1:24" ht="15.75" x14ac:dyDescent="0.25">
      <c r="A14" s="87">
        <v>4</v>
      </c>
      <c r="B14" s="103" t="s">
        <v>36</v>
      </c>
      <c r="C14" s="89" t="s">
        <v>96</v>
      </c>
      <c r="D14" s="101">
        <f>315000/7</f>
        <v>45000</v>
      </c>
      <c r="E14" s="80"/>
      <c r="F14" s="80" t="s">
        <v>36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U14" s="33" t="str">
        <f>+B14</f>
        <v>GRAVILLA COMUN</v>
      </c>
    </row>
    <row r="15" spans="1:24" ht="15.75" x14ac:dyDescent="0.25">
      <c r="A15" s="87">
        <v>5</v>
      </c>
      <c r="B15" s="98" t="s">
        <v>39</v>
      </c>
      <c r="C15" s="86" t="s">
        <v>96</v>
      </c>
      <c r="D15" s="107">
        <v>53000</v>
      </c>
      <c r="E15" s="37"/>
      <c r="F15" s="80"/>
      <c r="G15" s="80"/>
      <c r="H15" s="80"/>
      <c r="J15" s="80"/>
      <c r="K15" s="80"/>
      <c r="L15" s="90"/>
      <c r="M15" s="80"/>
      <c r="N15" s="80"/>
      <c r="O15" s="80"/>
      <c r="P15" s="80"/>
      <c r="Q15" s="80"/>
      <c r="R15" s="80"/>
      <c r="S15" s="80"/>
      <c r="T15" s="80"/>
      <c r="U15" s="80"/>
      <c r="X15" s="33" t="str">
        <f t="shared" ref="X15:X20" si="0">+B15</f>
        <v>ARENA AMARILLA</v>
      </c>
    </row>
    <row r="16" spans="1:24" ht="15.75" x14ac:dyDescent="0.25">
      <c r="A16" s="87">
        <v>6</v>
      </c>
      <c r="B16" s="98" t="s">
        <v>113</v>
      </c>
      <c r="C16" s="98" t="s">
        <v>98</v>
      </c>
      <c r="D16" s="107">
        <v>5800</v>
      </c>
      <c r="E16" s="37"/>
      <c r="F16" s="80"/>
      <c r="G16" s="80"/>
      <c r="H16" s="80"/>
      <c r="I16" s="80" t="s">
        <v>21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X16" s="33" t="str">
        <f t="shared" si="0"/>
        <v>PLANCHON ORDINARIO 3 ML</v>
      </c>
    </row>
    <row r="17" spans="1:24" ht="15.75" x14ac:dyDescent="0.25">
      <c r="A17" s="87">
        <v>7</v>
      </c>
      <c r="B17" s="98" t="s">
        <v>115</v>
      </c>
      <c r="C17" s="98" t="s">
        <v>116</v>
      </c>
      <c r="D17" s="107">
        <v>1200</v>
      </c>
      <c r="E17" s="37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X17" s="33" t="str">
        <f t="shared" si="0"/>
        <v>PUNTILLA CON CABEZA 2"</v>
      </c>
    </row>
    <row r="18" spans="1:24" ht="15.75" x14ac:dyDescent="0.25">
      <c r="A18" s="87">
        <v>8</v>
      </c>
      <c r="B18" s="99" t="s">
        <v>114</v>
      </c>
      <c r="C18" s="99" t="s">
        <v>98</v>
      </c>
      <c r="D18" s="114">
        <v>5640</v>
      </c>
      <c r="E18" s="37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X18" s="33" t="str">
        <f t="shared" si="0"/>
        <v>TABLA CHAPA ORDINARIO .3</v>
      </c>
    </row>
    <row r="19" spans="1:24" ht="15.75" x14ac:dyDescent="0.25">
      <c r="A19" s="87">
        <v>9</v>
      </c>
      <c r="B19" s="98" t="s">
        <v>117</v>
      </c>
      <c r="C19" s="98" t="s">
        <v>98</v>
      </c>
      <c r="D19" s="107">
        <v>2400</v>
      </c>
      <c r="E19" s="37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X19" s="33" t="str">
        <f t="shared" si="0"/>
        <v>VARA DE CLAVO</v>
      </c>
    </row>
    <row r="20" spans="1:24" ht="15.75" x14ac:dyDescent="0.25">
      <c r="A20" s="87">
        <v>10</v>
      </c>
      <c r="B20" s="98" t="s">
        <v>118</v>
      </c>
      <c r="C20" s="98" t="s">
        <v>119</v>
      </c>
      <c r="D20" s="107">
        <v>24000</v>
      </c>
      <c r="E20" s="37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X20" s="33" t="str">
        <f t="shared" si="0"/>
        <v>VIBRADOR A GASOLINA/ELECTRICO</v>
      </c>
    </row>
    <row r="21" spans="1:24" ht="15.75" x14ac:dyDescent="0.25">
      <c r="A21" s="87">
        <v>11</v>
      </c>
      <c r="B21" s="109" t="s">
        <v>120</v>
      </c>
      <c r="C21" s="109" t="s">
        <v>98</v>
      </c>
      <c r="D21" s="115">
        <f>20526/2</f>
        <v>10263</v>
      </c>
      <c r="E21" s="37" t="s">
        <v>122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X21" s="33" t="str">
        <f>+B13</f>
        <v>Agua</v>
      </c>
    </row>
    <row r="22" spans="1:24" ht="15.75" x14ac:dyDescent="0.25">
      <c r="A22" s="87">
        <v>12</v>
      </c>
      <c r="B22" s="95" t="s">
        <v>121</v>
      </c>
      <c r="C22" s="95" t="s">
        <v>98</v>
      </c>
      <c r="D22" s="113">
        <v>8000</v>
      </c>
      <c r="E22" s="110" t="s">
        <v>123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X22" s="33" t="str">
        <f t="shared" ref="X22:X60" si="1">+B22</f>
        <v>TABLA BURRA ORDINARIO .3</v>
      </c>
    </row>
    <row r="23" spans="1:24" ht="15.75" x14ac:dyDescent="0.25">
      <c r="A23" s="87">
        <v>13</v>
      </c>
      <c r="B23" s="95" t="s">
        <v>130</v>
      </c>
      <c r="C23" s="95" t="s">
        <v>98</v>
      </c>
      <c r="D23" s="113">
        <v>1000</v>
      </c>
      <c r="E23" s="37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X23" s="33" t="str">
        <f t="shared" si="1"/>
        <v>LISTON ORDINARIO</v>
      </c>
    </row>
    <row r="24" spans="1:24" ht="15.75" x14ac:dyDescent="0.25">
      <c r="A24" s="87">
        <v>14</v>
      </c>
      <c r="B24" s="98" t="s">
        <v>132</v>
      </c>
      <c r="C24" s="98" t="s">
        <v>22</v>
      </c>
      <c r="D24" s="107">
        <v>3500</v>
      </c>
      <c r="E24" s="37"/>
      <c r="F24" s="80"/>
      <c r="G24" s="88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X24" s="33" t="str">
        <f t="shared" si="1"/>
        <v>ALAMBRE NEGRO N°18 (RECOCIDO)</v>
      </c>
    </row>
    <row r="25" spans="1:24" ht="15.75" x14ac:dyDescent="0.25">
      <c r="A25" s="87">
        <v>15</v>
      </c>
      <c r="B25" s="98" t="s">
        <v>134</v>
      </c>
      <c r="C25" s="98" t="s">
        <v>98</v>
      </c>
      <c r="D25" s="107">
        <v>7600</v>
      </c>
      <c r="E25" s="37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X25" s="33" t="str">
        <f t="shared" si="1"/>
        <v>TABLA BURRA ORDINARIO 25</v>
      </c>
    </row>
    <row r="26" spans="1:24" ht="15.75" x14ac:dyDescent="0.25">
      <c r="A26" s="87">
        <v>16</v>
      </c>
      <c r="B26" s="98" t="s">
        <v>135</v>
      </c>
      <c r="C26" s="98" t="s">
        <v>98</v>
      </c>
      <c r="D26" s="107">
        <v>3600</v>
      </c>
      <c r="E26" s="37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X26" s="33" t="str">
        <f t="shared" si="1"/>
        <v>ESQUINERO MADERA PARA GOTERO</v>
      </c>
    </row>
    <row r="27" spans="1:24" ht="15.75" x14ac:dyDescent="0.25">
      <c r="A27" s="87">
        <v>17</v>
      </c>
      <c r="B27" s="98" t="s">
        <v>136</v>
      </c>
      <c r="C27" s="98" t="s">
        <v>98</v>
      </c>
      <c r="D27" s="107">
        <v>1912</v>
      </c>
      <c r="E27" s="37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X27" s="33" t="str">
        <f t="shared" si="1"/>
        <v>SECCION TUBO 1/2" X 12CM</v>
      </c>
    </row>
    <row r="28" spans="1:24" ht="15.75" customHeight="1" x14ac:dyDescent="0.25">
      <c r="A28" s="87">
        <v>18</v>
      </c>
      <c r="B28" s="98" t="s">
        <v>137</v>
      </c>
      <c r="C28" s="98" t="s">
        <v>23</v>
      </c>
      <c r="D28" s="107">
        <v>50000</v>
      </c>
      <c r="E28" s="37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X28" s="33" t="str">
        <f t="shared" si="1"/>
        <v>PIEDRA MEDIA ZONGA</v>
      </c>
    </row>
    <row r="29" spans="1:24" ht="15.75" customHeight="1" x14ac:dyDescent="0.25">
      <c r="A29" s="87">
        <v>19</v>
      </c>
      <c r="B29" s="95" t="s">
        <v>143</v>
      </c>
      <c r="C29" s="95" t="s">
        <v>116</v>
      </c>
      <c r="D29" s="113">
        <v>1740</v>
      </c>
      <c r="E29" s="37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X29" s="33" t="str">
        <f t="shared" si="1"/>
        <v>PUNTILLA 2"</v>
      </c>
    </row>
    <row r="30" spans="1:24" ht="15.75" customHeight="1" x14ac:dyDescent="0.25">
      <c r="A30" s="87">
        <v>20</v>
      </c>
      <c r="B30" s="95" t="s">
        <v>145</v>
      </c>
      <c r="C30" s="95" t="s">
        <v>23</v>
      </c>
      <c r="D30" s="113">
        <f>+'APU CONCRETOS Y MORTEROS'!H119</f>
        <v>260834.8791047619</v>
      </c>
      <c r="E30" s="37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X30" s="33" t="str">
        <f t="shared" si="1"/>
        <v>CONCRETO CORRIENTE GRAVA COMUN 2500 PSI</v>
      </c>
    </row>
    <row r="31" spans="1:24" ht="15.75" customHeight="1" x14ac:dyDescent="0.25">
      <c r="A31" s="87">
        <v>21</v>
      </c>
      <c r="B31" s="95" t="s">
        <v>146</v>
      </c>
      <c r="C31" s="95" t="s">
        <v>23</v>
      </c>
      <c r="D31" s="113">
        <f>+'APU CONCRETOS Y MORTEROS'!H59</f>
        <v>258344.52884166667</v>
      </c>
      <c r="E31" s="37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X31" s="33" t="str">
        <f t="shared" si="1"/>
        <v>CONCRETO CORRIENTE GRAVA COMUN 3000 PSI</v>
      </c>
    </row>
    <row r="32" spans="1:24" ht="15.75" customHeight="1" x14ac:dyDescent="0.25">
      <c r="A32" s="87">
        <v>22</v>
      </c>
      <c r="B32" s="95" t="s">
        <v>147</v>
      </c>
      <c r="C32" s="95" t="s">
        <v>23</v>
      </c>
      <c r="D32" s="113">
        <f>+'APU CONCRETOS Y MORTEROS'!H179</f>
        <v>326561.90994761907</v>
      </c>
      <c r="E32" s="37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X32" s="33" t="str">
        <f t="shared" si="1"/>
        <v>CONCRETO CORRIETE GRAVA COMUN 4000 PSI</v>
      </c>
    </row>
    <row r="33" spans="1:24" ht="15.75" customHeight="1" x14ac:dyDescent="0.25">
      <c r="A33" s="87">
        <v>23</v>
      </c>
      <c r="B33" s="95" t="s">
        <v>153</v>
      </c>
      <c r="C33" s="95" t="s">
        <v>23</v>
      </c>
      <c r="D33" s="113">
        <v>40000</v>
      </c>
      <c r="E33" s="37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X33" s="33" t="str">
        <f t="shared" si="1"/>
        <v>ARENA LAVADA DE PEÑA</v>
      </c>
    </row>
    <row r="34" spans="1:24" ht="15.75" customHeight="1" x14ac:dyDescent="0.25">
      <c r="A34" s="87">
        <v>24</v>
      </c>
      <c r="B34" s="95" t="s">
        <v>154</v>
      </c>
      <c r="C34" s="95" t="s">
        <v>23</v>
      </c>
      <c r="D34" s="113">
        <v>35714</v>
      </c>
      <c r="E34" s="37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X34" s="33" t="str">
        <f t="shared" si="1"/>
        <v>GRAVILLA DE RIO</v>
      </c>
    </row>
    <row r="35" spans="1:24" ht="15.75" customHeight="1" x14ac:dyDescent="0.25">
      <c r="A35" s="87">
        <v>25</v>
      </c>
      <c r="B35" s="95" t="s">
        <v>190</v>
      </c>
      <c r="C35" s="95" t="s">
        <v>189</v>
      </c>
      <c r="D35" s="113">
        <v>2350</v>
      </c>
      <c r="E35" s="37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X35" s="33" t="str">
        <f t="shared" si="1"/>
        <v>HIERRO FIGURADO</v>
      </c>
    </row>
    <row r="36" spans="1:24" ht="15.75" customHeight="1" x14ac:dyDescent="0.25">
      <c r="A36" s="87">
        <v>26</v>
      </c>
      <c r="B36" s="95" t="s">
        <v>192</v>
      </c>
      <c r="C36" s="95" t="s">
        <v>189</v>
      </c>
      <c r="D36" s="113">
        <v>2580</v>
      </c>
      <c r="E36" s="37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X36" s="33" t="str">
        <f t="shared" si="1"/>
        <v>MALLA</v>
      </c>
    </row>
    <row r="37" spans="1:24" ht="15.75" customHeight="1" x14ac:dyDescent="0.25">
      <c r="A37" s="87">
        <v>27</v>
      </c>
      <c r="B37" s="98" t="s">
        <v>194</v>
      </c>
      <c r="C37" s="98" t="s">
        <v>23</v>
      </c>
      <c r="D37" s="107">
        <v>53000</v>
      </c>
      <c r="E37" s="37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X37" s="33" t="str">
        <f t="shared" si="1"/>
        <v>ARENA DE PEÑA</v>
      </c>
    </row>
    <row r="38" spans="1:24" ht="15.75" customHeight="1" x14ac:dyDescent="0.25">
      <c r="A38" s="87">
        <v>28</v>
      </c>
      <c r="B38" s="98" t="s">
        <v>195</v>
      </c>
      <c r="C38" s="98" t="s">
        <v>23</v>
      </c>
      <c r="D38" s="107">
        <v>63000</v>
      </c>
      <c r="E38" s="37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X38" s="33" t="str">
        <f t="shared" si="1"/>
        <v>ARENA FINA 5 M3</v>
      </c>
    </row>
    <row r="39" spans="1:24" ht="15.75" customHeight="1" x14ac:dyDescent="0.25">
      <c r="A39" s="87">
        <v>29</v>
      </c>
      <c r="B39" s="98" t="s">
        <v>196</v>
      </c>
      <c r="C39" s="98" t="s">
        <v>22</v>
      </c>
      <c r="D39" s="107">
        <v>2075</v>
      </c>
      <c r="E39" s="37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X39" s="33" t="str">
        <f t="shared" si="1"/>
        <v>HIERRO FIG G-60 1/2”</v>
      </c>
    </row>
    <row r="40" spans="1:24" ht="15.75" customHeight="1" x14ac:dyDescent="0.25">
      <c r="A40" s="87">
        <v>30</v>
      </c>
      <c r="B40" s="98" t="s">
        <v>197</v>
      </c>
      <c r="C40" s="98" t="s">
        <v>198</v>
      </c>
      <c r="D40" s="107">
        <v>22400</v>
      </c>
      <c r="E40" s="37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X40" s="33" t="str">
        <f t="shared" si="1"/>
        <v>BULTO CEMENTO PORTLAND</v>
      </c>
    </row>
    <row r="41" spans="1:24" ht="15.75" customHeight="1" x14ac:dyDescent="0.25">
      <c r="A41" s="87">
        <v>31</v>
      </c>
      <c r="B41" s="98" t="s">
        <v>202</v>
      </c>
      <c r="C41" s="98" t="s">
        <v>97</v>
      </c>
      <c r="D41" s="107">
        <v>770</v>
      </c>
      <c r="E41" s="3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X41" s="33" t="str">
        <f t="shared" si="1"/>
        <v>BLOQUE N°4</v>
      </c>
    </row>
    <row r="42" spans="1:24" ht="15.75" customHeight="1" x14ac:dyDescent="0.25">
      <c r="A42" s="87">
        <v>32</v>
      </c>
      <c r="B42" s="98" t="s">
        <v>204</v>
      </c>
      <c r="C42" s="98" t="s">
        <v>22</v>
      </c>
      <c r="D42" s="107">
        <v>452</v>
      </c>
      <c r="E42" s="3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X42" s="33" t="str">
        <f t="shared" si="1"/>
        <v>CEMENTO M2</v>
      </c>
    </row>
    <row r="43" spans="1:24" ht="15.75" customHeight="1" x14ac:dyDescent="0.25">
      <c r="A43" s="87">
        <v>33</v>
      </c>
      <c r="B43" s="98" t="s">
        <v>205</v>
      </c>
      <c r="C43" s="98" t="s">
        <v>23</v>
      </c>
      <c r="D43" s="107">
        <v>357.14</v>
      </c>
      <c r="E43" s="37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X43" s="33" t="str">
        <f t="shared" si="1"/>
        <v>ARENA M2</v>
      </c>
    </row>
    <row r="44" spans="1:24" ht="15.75" customHeight="1" x14ac:dyDescent="0.25">
      <c r="A44" s="87">
        <v>34</v>
      </c>
      <c r="B44" s="98" t="s">
        <v>206</v>
      </c>
      <c r="C44" s="98" t="s">
        <v>207</v>
      </c>
      <c r="D44" s="107">
        <v>1.7739100000000001</v>
      </c>
      <c r="E44" s="37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X44" s="33" t="str">
        <f t="shared" si="1"/>
        <v>AGUA M2</v>
      </c>
    </row>
    <row r="45" spans="1:24" ht="15.75" customHeight="1" x14ac:dyDescent="0.25">
      <c r="A45" s="84">
        <v>35</v>
      </c>
      <c r="B45" s="98" t="s">
        <v>203</v>
      </c>
      <c r="C45" s="98" t="s">
        <v>126</v>
      </c>
      <c r="D45" s="107">
        <f>+'APU CONCRETOS Y MORTEROS'!H763</f>
        <v>273221.47452261904</v>
      </c>
      <c r="E45" s="37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X45" s="33" t="str">
        <f t="shared" si="1"/>
        <v>MORTERO DE PEGA 1:3</v>
      </c>
    </row>
    <row r="46" spans="1:24" ht="15.75" customHeight="1" x14ac:dyDescent="0.25">
      <c r="A46" s="84">
        <v>36</v>
      </c>
      <c r="B46" s="98" t="s">
        <v>208</v>
      </c>
      <c r="C46" s="98" t="s">
        <v>23</v>
      </c>
      <c r="D46" s="191"/>
      <c r="E46" s="37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X46" s="33" t="str">
        <f t="shared" si="1"/>
        <v>ARENA PLANTA</v>
      </c>
    </row>
    <row r="47" spans="1:24" ht="15.75" customHeight="1" x14ac:dyDescent="0.25">
      <c r="A47" s="84">
        <v>37</v>
      </c>
      <c r="B47" s="98" t="s">
        <v>212</v>
      </c>
      <c r="C47" s="98" t="s">
        <v>22</v>
      </c>
      <c r="D47" s="107">
        <v>4632</v>
      </c>
      <c r="E47" s="37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X47" s="33" t="str">
        <f t="shared" si="1"/>
        <v>ANTISOL BLANCO (CURA) 20 KILOS</v>
      </c>
    </row>
    <row r="48" spans="1:24" ht="15.75" customHeight="1" x14ac:dyDescent="0.25">
      <c r="A48" s="84">
        <v>38</v>
      </c>
      <c r="B48" s="95" t="s">
        <v>213</v>
      </c>
      <c r="C48" s="95" t="s">
        <v>23</v>
      </c>
      <c r="D48" s="113">
        <v>379107</v>
      </c>
      <c r="E48" s="37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X48" s="33" t="str">
        <f t="shared" si="1"/>
        <v>CONCRETO PREFABRICADO 4000 PSI</v>
      </c>
    </row>
    <row r="49" spans="1:27" ht="15.75" customHeight="1" x14ac:dyDescent="0.25">
      <c r="A49" s="84">
        <v>39</v>
      </c>
      <c r="B49" s="95" t="s">
        <v>214</v>
      </c>
      <c r="C49" s="95" t="s">
        <v>98</v>
      </c>
      <c r="D49" s="113">
        <v>4632</v>
      </c>
      <c r="E49" s="37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X49" s="33" t="str">
        <f t="shared" si="1"/>
        <v>LISTON AMARILLO (8CMX 2,2CM)L</v>
      </c>
    </row>
    <row r="50" spans="1:27" ht="15.75" customHeight="1" x14ac:dyDescent="0.25">
      <c r="A50" s="84">
        <v>40</v>
      </c>
      <c r="B50" s="95"/>
      <c r="C50" s="95"/>
      <c r="D50" s="113"/>
      <c r="E50" s="37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X50" s="33">
        <f t="shared" si="1"/>
        <v>0</v>
      </c>
    </row>
    <row r="51" spans="1:27" ht="15.75" customHeight="1" x14ac:dyDescent="0.25">
      <c r="A51" s="84">
        <v>41</v>
      </c>
      <c r="B51" s="95"/>
      <c r="C51" s="95"/>
      <c r="D51" s="113"/>
      <c r="E51" s="37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X51" s="33">
        <f t="shared" si="1"/>
        <v>0</v>
      </c>
    </row>
    <row r="52" spans="1:27" ht="15.75" customHeight="1" x14ac:dyDescent="0.25">
      <c r="A52" s="84">
        <v>42</v>
      </c>
      <c r="B52" s="98"/>
      <c r="C52" s="98"/>
      <c r="D52" s="107"/>
      <c r="E52" s="37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X52" s="33">
        <f t="shared" si="1"/>
        <v>0</v>
      </c>
    </row>
    <row r="53" spans="1:27" ht="15.75" customHeight="1" x14ac:dyDescent="0.25">
      <c r="A53" s="84">
        <v>43</v>
      </c>
      <c r="B53" s="98"/>
      <c r="C53" s="98"/>
      <c r="D53" s="107"/>
      <c r="E53" s="37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X53" s="33">
        <f t="shared" si="1"/>
        <v>0</v>
      </c>
    </row>
    <row r="54" spans="1:27" ht="15.75" customHeight="1" x14ac:dyDescent="0.25">
      <c r="A54" s="84">
        <v>44</v>
      </c>
      <c r="B54" s="98"/>
      <c r="C54" s="98"/>
      <c r="D54" s="107"/>
      <c r="E54" s="37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X54" s="33">
        <f t="shared" si="1"/>
        <v>0</v>
      </c>
    </row>
    <row r="55" spans="1:27" ht="15.75" customHeight="1" x14ac:dyDescent="0.25">
      <c r="A55" s="84">
        <v>45</v>
      </c>
      <c r="B55" s="96"/>
      <c r="C55" s="96"/>
      <c r="D55" s="189"/>
      <c r="E55" s="37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X55" s="33">
        <f t="shared" si="1"/>
        <v>0</v>
      </c>
    </row>
    <row r="56" spans="1:27" ht="15.75" customHeight="1" x14ac:dyDescent="0.25">
      <c r="A56" s="84">
        <v>46</v>
      </c>
      <c r="B56" s="96"/>
      <c r="C56" s="96"/>
      <c r="D56" s="189"/>
      <c r="E56" s="37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X56" s="33">
        <f t="shared" si="1"/>
        <v>0</v>
      </c>
    </row>
    <row r="57" spans="1:27" ht="15.75" customHeight="1" x14ac:dyDescent="0.25">
      <c r="A57" s="84">
        <v>47</v>
      </c>
      <c r="B57" s="95"/>
      <c r="C57" s="95"/>
      <c r="D57" s="113"/>
      <c r="E57" s="37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X57" s="33">
        <f t="shared" si="1"/>
        <v>0</v>
      </c>
    </row>
    <row r="58" spans="1:27" ht="15.75" customHeight="1" x14ac:dyDescent="0.25">
      <c r="A58" s="84">
        <v>48</v>
      </c>
      <c r="B58" s="95"/>
      <c r="C58" s="95"/>
      <c r="D58" s="113"/>
      <c r="E58" s="37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X58" s="33">
        <f t="shared" si="1"/>
        <v>0</v>
      </c>
    </row>
    <row r="59" spans="1:27" ht="15.75" customHeight="1" x14ac:dyDescent="0.25">
      <c r="A59" s="84">
        <v>49</v>
      </c>
      <c r="B59" s="96"/>
      <c r="C59" s="96"/>
      <c r="D59" s="189"/>
      <c r="E59" s="37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X59" s="33">
        <f t="shared" si="1"/>
        <v>0</v>
      </c>
    </row>
    <row r="60" spans="1:27" ht="15.75" customHeight="1" x14ac:dyDescent="0.25">
      <c r="A60" s="84">
        <v>50</v>
      </c>
      <c r="B60" s="95"/>
      <c r="C60" s="95"/>
      <c r="D60" s="113"/>
      <c r="E60" s="37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X60" s="33">
        <f t="shared" si="1"/>
        <v>0</v>
      </c>
    </row>
    <row r="61" spans="1:27" ht="15.75" customHeight="1" thickBot="1" x14ac:dyDescent="0.3">
      <c r="A61" s="83">
        <v>52</v>
      </c>
      <c r="B61" s="95"/>
      <c r="C61" s="95"/>
      <c r="D61" s="113"/>
      <c r="E61" s="37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X61" s="33" t="str">
        <f>+'[2]EQUIPO '!B19</f>
        <v>TABLERO O PLAQUETA DE 1,4 MT X 0,7 MT</v>
      </c>
    </row>
    <row r="62" spans="1:27" ht="15.75" customHeight="1" x14ac:dyDescent="0.25">
      <c r="A62" s="37"/>
      <c r="B62" s="37"/>
      <c r="C62" s="37"/>
      <c r="D62" s="172"/>
      <c r="E62" s="37"/>
      <c r="F62" s="37"/>
      <c r="G62" s="82"/>
      <c r="H62" s="37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AA62" s="33">
        <f>+B62</f>
        <v>0</v>
      </c>
    </row>
    <row r="63" spans="1:27" ht="15.75" customHeight="1" x14ac:dyDescent="0.25">
      <c r="A63" s="80"/>
      <c r="B63" s="80"/>
      <c r="C63" s="80"/>
      <c r="D63" s="173"/>
      <c r="E63" s="80"/>
      <c r="F63" s="80"/>
      <c r="G63" s="81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AA63" s="33">
        <f>+B63</f>
        <v>0</v>
      </c>
    </row>
    <row r="64" spans="1:27" ht="15.75" customHeight="1" x14ac:dyDescent="0.25">
      <c r="A64" s="80"/>
      <c r="B64" s="80"/>
      <c r="C64" s="80"/>
      <c r="D64" s="173"/>
      <c r="E64" s="80"/>
      <c r="F64" s="80"/>
      <c r="G64" s="81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AA64" s="33">
        <f>+B64</f>
        <v>0</v>
      </c>
    </row>
    <row r="65" spans="1:27" ht="15.75" customHeight="1" x14ac:dyDescent="0.25">
      <c r="A65" s="80"/>
      <c r="B65" s="80"/>
      <c r="C65" s="80"/>
      <c r="D65" s="173"/>
      <c r="E65" s="80"/>
      <c r="F65" s="80"/>
      <c r="G65" s="81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AA65" s="33">
        <f>+B65</f>
        <v>0</v>
      </c>
    </row>
    <row r="66" spans="1:27" ht="15.75" customHeight="1" x14ac:dyDescent="0.25">
      <c r="A66" s="80"/>
      <c r="B66" s="80"/>
      <c r="C66" s="80"/>
      <c r="D66" s="173"/>
      <c r="E66" s="80"/>
      <c r="F66" s="80"/>
      <c r="G66" s="81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AA66" s="33">
        <f>+B66</f>
        <v>0</v>
      </c>
    </row>
    <row r="67" spans="1:27" ht="15.75" customHeight="1" x14ac:dyDescent="0.25">
      <c r="A67" s="80"/>
      <c r="B67" s="80"/>
      <c r="C67" s="80"/>
      <c r="D67" s="173"/>
      <c r="E67" s="80"/>
      <c r="F67" s="80"/>
      <c r="G67" s="81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</row>
    <row r="68" spans="1:27" ht="15.75" customHeight="1" x14ac:dyDescent="0.25">
      <c r="A68" s="80"/>
      <c r="B68" s="80"/>
      <c r="C68" s="80"/>
      <c r="D68" s="173"/>
      <c r="E68" s="80"/>
      <c r="F68" s="80"/>
      <c r="G68" s="81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</row>
    <row r="69" spans="1:27" ht="15.75" customHeight="1" x14ac:dyDescent="0.25">
      <c r="A69" s="80"/>
      <c r="B69" s="80"/>
      <c r="C69" s="80"/>
      <c r="D69" s="173"/>
      <c r="E69" s="80"/>
      <c r="F69" s="80"/>
      <c r="G69" s="81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</row>
    <row r="70" spans="1:27" ht="15.75" customHeight="1" x14ac:dyDescent="0.25">
      <c r="A70" s="80"/>
      <c r="B70" s="80"/>
      <c r="C70" s="80"/>
      <c r="D70" s="173"/>
      <c r="E70" s="80"/>
      <c r="F70" s="80"/>
      <c r="G70" s="81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</row>
    <row r="71" spans="1:27" ht="15.75" customHeight="1" x14ac:dyDescent="0.25">
      <c r="A71" s="80"/>
      <c r="B71" s="80"/>
      <c r="C71" s="80"/>
      <c r="D71" s="173"/>
      <c r="E71" s="80"/>
      <c r="F71" s="80"/>
      <c r="G71" s="81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7" ht="15.75" customHeight="1" x14ac:dyDescent="0.25">
      <c r="A72" s="80"/>
      <c r="B72" s="80"/>
      <c r="C72" s="80"/>
      <c r="D72" s="173"/>
      <c r="E72" s="80"/>
      <c r="F72" s="80"/>
      <c r="G72" s="81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spans="1:27" ht="15.75" customHeight="1" x14ac:dyDescent="0.25">
      <c r="A73" s="80"/>
      <c r="B73" s="80"/>
      <c r="C73" s="80"/>
      <c r="D73" s="173"/>
      <c r="E73" s="80"/>
      <c r="F73" s="80"/>
      <c r="G73" s="81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spans="1:27" ht="15.75" customHeight="1" x14ac:dyDescent="0.25">
      <c r="A74" s="80"/>
      <c r="B74" s="80"/>
      <c r="C74" s="80"/>
      <c r="D74" s="173"/>
      <c r="E74" s="80"/>
      <c r="F74" s="80"/>
      <c r="G74" s="81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</row>
    <row r="75" spans="1:27" ht="15.75" customHeight="1" x14ac:dyDescent="0.25">
      <c r="A75" s="80"/>
      <c r="B75" s="80"/>
      <c r="C75" s="80"/>
      <c r="D75" s="173"/>
      <c r="E75" s="80"/>
      <c r="F75" s="80"/>
      <c r="G75" s="81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spans="1:27" ht="15.75" customHeight="1" x14ac:dyDescent="0.25">
      <c r="A76" s="80"/>
      <c r="B76" s="80"/>
      <c r="C76" s="80"/>
      <c r="D76" s="173"/>
      <c r="E76" s="80"/>
      <c r="F76" s="80"/>
      <c r="G76" s="81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spans="1:27" ht="15.75" customHeight="1" x14ac:dyDescent="0.25">
      <c r="A77" s="80"/>
      <c r="B77" s="80"/>
      <c r="C77" s="80"/>
      <c r="D77" s="173"/>
      <c r="E77" s="80"/>
      <c r="F77" s="80"/>
      <c r="G77" s="81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</row>
    <row r="78" spans="1:27" ht="15.75" customHeight="1" x14ac:dyDescent="0.25">
      <c r="A78" s="80"/>
      <c r="B78" s="80"/>
      <c r="C78" s="80"/>
      <c r="D78" s="173"/>
      <c r="E78" s="80"/>
      <c r="F78" s="80"/>
      <c r="G78" s="81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</row>
    <row r="79" spans="1:27" ht="15.75" customHeight="1" x14ac:dyDescent="0.25">
      <c r="A79" s="80"/>
      <c r="B79" s="80"/>
      <c r="C79" s="80"/>
      <c r="D79" s="173"/>
      <c r="E79" s="80"/>
      <c r="F79" s="80"/>
      <c r="G79" s="81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spans="1:27" ht="15.75" customHeight="1" x14ac:dyDescent="0.25">
      <c r="A80" s="80"/>
      <c r="B80" s="80"/>
      <c r="C80" s="80"/>
      <c r="D80" s="173"/>
      <c r="E80" s="80"/>
      <c r="F80" s="80"/>
      <c r="G80" s="81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</row>
    <row r="81" spans="1:24" ht="15.75" customHeight="1" x14ac:dyDescent="0.25">
      <c r="A81" s="80"/>
      <c r="B81" s="80"/>
      <c r="C81" s="80"/>
      <c r="D81" s="173"/>
      <c r="E81" s="80"/>
      <c r="F81" s="80"/>
      <c r="G81" s="81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spans="1:24" ht="15.75" customHeight="1" x14ac:dyDescent="0.25">
      <c r="A82" s="80"/>
      <c r="B82" s="80"/>
      <c r="C82" s="80"/>
      <c r="D82" s="173"/>
      <c r="E82" s="80"/>
      <c r="F82" s="80"/>
      <c r="G82" s="81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spans="1:24" ht="15.75" customHeight="1" x14ac:dyDescent="0.25">
      <c r="A83" s="80"/>
      <c r="B83" s="80"/>
      <c r="C83" s="80"/>
      <c r="D83" s="173"/>
      <c r="E83" s="80"/>
      <c r="F83" s="80"/>
      <c r="G83" s="81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</row>
    <row r="84" spans="1:24" ht="15.75" customHeight="1" x14ac:dyDescent="0.25">
      <c r="A84" s="80"/>
      <c r="B84" s="80"/>
      <c r="C84" s="80"/>
      <c r="D84" s="173"/>
      <c r="E84" s="80"/>
      <c r="F84" s="80"/>
      <c r="G84" s="81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 ht="15.75" customHeight="1" x14ac:dyDescent="0.25">
      <c r="A85" s="80"/>
      <c r="B85" s="80"/>
      <c r="C85" s="80"/>
      <c r="D85" s="173"/>
      <c r="E85" s="80"/>
      <c r="F85" s="80"/>
      <c r="G85" s="81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spans="1:24" ht="15.75" customHeight="1" x14ac:dyDescent="0.25">
      <c r="A86" s="80"/>
      <c r="B86" s="80"/>
      <c r="C86" s="80"/>
      <c r="D86" s="173"/>
      <c r="E86" s="80"/>
      <c r="F86" s="80"/>
      <c r="G86" s="81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</row>
    <row r="87" spans="1:24" ht="15.75" customHeight="1" x14ac:dyDescent="0.25">
      <c r="A87" s="80"/>
      <c r="B87" s="80"/>
      <c r="C87" s="80"/>
      <c r="D87" s="173"/>
      <c r="E87" s="80"/>
      <c r="F87" s="80"/>
      <c r="G87" s="81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 ht="15.75" customHeight="1" x14ac:dyDescent="0.25">
      <c r="A88" s="80"/>
      <c r="B88" s="80"/>
      <c r="C88" s="80"/>
      <c r="D88" s="173"/>
      <c r="E88" s="80"/>
      <c r="F88" s="80"/>
      <c r="G88" s="81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ht="15.75" customHeight="1" x14ac:dyDescent="0.25">
      <c r="A89" s="80"/>
      <c r="B89" s="80"/>
      <c r="C89" s="80"/>
      <c r="D89" s="173"/>
      <c r="E89" s="80"/>
      <c r="F89" s="80"/>
      <c r="G89" s="81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 ht="15.75" customHeight="1" x14ac:dyDescent="0.25">
      <c r="A90" s="80"/>
      <c r="B90" s="80"/>
      <c r="C90" s="80"/>
      <c r="D90" s="173"/>
      <c r="E90" s="80"/>
      <c r="F90" s="80"/>
      <c r="G90" s="81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spans="1:24" ht="15.75" customHeight="1" x14ac:dyDescent="0.25">
      <c r="A91" s="80"/>
      <c r="B91" s="80"/>
      <c r="C91" s="80"/>
      <c r="D91" s="173"/>
      <c r="E91" s="80"/>
      <c r="F91" s="80"/>
      <c r="G91" s="81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spans="1:24" ht="15.75" customHeight="1" x14ac:dyDescent="0.25">
      <c r="A92" s="80"/>
      <c r="B92" s="80"/>
      <c r="C92" s="80"/>
      <c r="D92" s="173"/>
      <c r="E92" s="80"/>
      <c r="F92" s="80"/>
      <c r="G92" s="81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</row>
    <row r="93" spans="1:24" ht="15.75" customHeight="1" x14ac:dyDescent="0.25">
      <c r="A93" s="80"/>
      <c r="B93" s="80"/>
      <c r="C93" s="80"/>
      <c r="D93" s="173"/>
      <c r="E93" s="80"/>
      <c r="F93" s="80"/>
      <c r="G93" s="81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spans="1:24" ht="15.75" customHeight="1" x14ac:dyDescent="0.25">
      <c r="A94" s="80"/>
      <c r="B94" s="80"/>
      <c r="C94" s="80"/>
      <c r="D94" s="173"/>
      <c r="E94" s="80"/>
      <c r="F94" s="80"/>
      <c r="G94" s="81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spans="1:24" ht="15.75" customHeight="1" x14ac:dyDescent="0.25">
      <c r="A95" s="80"/>
      <c r="B95" s="80"/>
      <c r="C95" s="80"/>
      <c r="D95" s="173"/>
      <c r="E95" s="80"/>
      <c r="F95" s="80"/>
      <c r="G95" s="81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</row>
    <row r="96" spans="1:24" ht="15.75" customHeight="1" x14ac:dyDescent="0.25">
      <c r="A96" s="80"/>
      <c r="B96" s="80"/>
      <c r="C96" s="80"/>
      <c r="D96" s="173"/>
      <c r="E96" s="80"/>
      <c r="F96" s="80"/>
      <c r="G96" s="81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1:24" ht="15.75" customHeight="1" x14ac:dyDescent="0.25">
      <c r="A97" s="80"/>
      <c r="B97" s="80"/>
      <c r="C97" s="80"/>
      <c r="D97" s="173"/>
      <c r="E97" s="80"/>
      <c r="F97" s="80"/>
      <c r="G97" s="81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spans="1:24" ht="15.75" customHeight="1" x14ac:dyDescent="0.25">
      <c r="A98" s="80"/>
      <c r="B98" s="80"/>
      <c r="C98" s="80"/>
      <c r="D98" s="173"/>
      <c r="E98" s="80"/>
      <c r="F98" s="80"/>
      <c r="G98" s="81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</row>
    <row r="99" spans="1:24" ht="15.75" customHeight="1" x14ac:dyDescent="0.25">
      <c r="A99" s="80"/>
      <c r="B99" s="80"/>
      <c r="C99" s="80"/>
      <c r="D99" s="173"/>
      <c r="E99" s="80"/>
      <c r="F99" s="80"/>
      <c r="G99" s="81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</row>
    <row r="100" spans="1:24" ht="15.75" customHeight="1" x14ac:dyDescent="0.25">
      <c r="A100" s="80"/>
      <c r="B100" s="80"/>
      <c r="C100" s="80"/>
      <c r="D100" s="173"/>
      <c r="E100" s="80"/>
      <c r="F100" s="80"/>
      <c r="G100" s="81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spans="1:24" ht="15.75" customHeight="1" x14ac:dyDescent="0.25">
      <c r="A101" s="80"/>
      <c r="B101" s="80"/>
      <c r="C101" s="80"/>
      <c r="D101" s="173"/>
      <c r="E101" s="80"/>
      <c r="F101" s="80"/>
      <c r="G101" s="81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spans="1:24" ht="15.75" customHeight="1" x14ac:dyDescent="0.25">
      <c r="A102" s="80"/>
      <c r="B102" s="80"/>
      <c r="C102" s="80"/>
      <c r="D102" s="173"/>
      <c r="E102" s="80"/>
      <c r="F102" s="80"/>
      <c r="G102" s="81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</row>
    <row r="103" spans="1:24" ht="15.75" customHeight="1" x14ac:dyDescent="0.25">
      <c r="A103" s="80"/>
      <c r="B103" s="80"/>
      <c r="C103" s="80"/>
      <c r="D103" s="173"/>
      <c r="E103" s="80"/>
      <c r="F103" s="80"/>
      <c r="G103" s="81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spans="1:24" ht="15.75" customHeight="1" x14ac:dyDescent="0.25">
      <c r="A104" s="80"/>
      <c r="B104" s="80"/>
      <c r="C104" s="80"/>
      <c r="D104" s="173"/>
      <c r="E104" s="80"/>
      <c r="F104" s="80"/>
      <c r="G104" s="81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spans="1:24" ht="15.75" customHeight="1" x14ac:dyDescent="0.25">
      <c r="A105" s="80"/>
      <c r="B105" s="80"/>
      <c r="C105" s="80"/>
      <c r="D105" s="173"/>
      <c r="E105" s="80"/>
      <c r="F105" s="80"/>
      <c r="G105" s="81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</row>
    <row r="106" spans="1:24" ht="15.75" customHeight="1" x14ac:dyDescent="0.25">
      <c r="A106" s="80"/>
      <c r="B106" s="80"/>
      <c r="C106" s="80"/>
      <c r="D106" s="173"/>
      <c r="E106" s="80"/>
      <c r="F106" s="80"/>
      <c r="G106" s="81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</row>
    <row r="107" spans="1:24" ht="15.75" customHeight="1" x14ac:dyDescent="0.25">
      <c r="A107" s="80"/>
      <c r="B107" s="80"/>
      <c r="C107" s="80"/>
      <c r="D107" s="173"/>
      <c r="E107" s="80"/>
      <c r="F107" s="80"/>
      <c r="G107" s="81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ht="15.75" customHeight="1" x14ac:dyDescent="0.25">
      <c r="A108" s="80"/>
      <c r="B108" s="80"/>
      <c r="C108" s="80"/>
      <c r="D108" s="173"/>
      <c r="E108" s="80"/>
      <c r="F108" s="80"/>
      <c r="G108" s="81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spans="1:24" ht="15.75" customHeight="1" x14ac:dyDescent="0.25">
      <c r="A109" s="80"/>
      <c r="B109" s="80"/>
      <c r="C109" s="80"/>
      <c r="D109" s="173"/>
      <c r="E109" s="80"/>
      <c r="F109" s="80"/>
      <c r="G109" s="81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</row>
    <row r="110" spans="1:24" ht="15.75" customHeight="1" x14ac:dyDescent="0.25">
      <c r="A110" s="80"/>
      <c r="B110" s="80"/>
      <c r="C110" s="80"/>
      <c r="D110" s="173"/>
      <c r="E110" s="80"/>
      <c r="F110" s="80"/>
      <c r="G110" s="81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spans="1:24" ht="15.75" customHeight="1" x14ac:dyDescent="0.25">
      <c r="A111" s="80"/>
      <c r="B111" s="80"/>
      <c r="C111" s="80"/>
      <c r="D111" s="173"/>
      <c r="E111" s="80"/>
      <c r="F111" s="80"/>
      <c r="G111" s="81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spans="1:24" ht="15.75" customHeight="1" x14ac:dyDescent="0.25">
      <c r="A112" s="80"/>
      <c r="B112" s="80"/>
      <c r="C112" s="80"/>
      <c r="D112" s="173"/>
      <c r="E112" s="80"/>
      <c r="F112" s="80"/>
      <c r="G112" s="81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</row>
    <row r="113" spans="1:24" ht="15.75" customHeight="1" x14ac:dyDescent="0.25">
      <c r="A113" s="80"/>
      <c r="B113" s="80"/>
      <c r="C113" s="80"/>
      <c r="D113" s="173"/>
      <c r="E113" s="80"/>
      <c r="F113" s="80"/>
      <c r="G113" s="81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</row>
    <row r="114" spans="1:24" ht="15.75" customHeight="1" x14ac:dyDescent="0.25">
      <c r="A114" s="80"/>
      <c r="B114" s="80"/>
      <c r="C114" s="80"/>
      <c r="D114" s="173"/>
      <c r="E114" s="80"/>
      <c r="F114" s="80"/>
      <c r="G114" s="81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</row>
    <row r="115" spans="1:24" ht="15.75" customHeight="1" x14ac:dyDescent="0.25">
      <c r="A115" s="80"/>
      <c r="B115" s="80"/>
      <c r="C115" s="80"/>
      <c r="D115" s="173"/>
      <c r="E115" s="80"/>
      <c r="F115" s="80"/>
      <c r="G115" s="81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</row>
    <row r="116" spans="1:24" ht="15.75" customHeight="1" x14ac:dyDescent="0.25">
      <c r="A116" s="80"/>
      <c r="B116" s="80"/>
      <c r="C116" s="80"/>
      <c r="D116" s="173"/>
      <c r="E116" s="80"/>
      <c r="F116" s="80"/>
      <c r="G116" s="81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</row>
    <row r="117" spans="1:24" ht="15.75" customHeight="1" x14ac:dyDescent="0.25">
      <c r="A117" s="80"/>
      <c r="B117" s="80"/>
      <c r="C117" s="80"/>
      <c r="D117" s="173"/>
      <c r="E117" s="80"/>
      <c r="F117" s="80"/>
      <c r="G117" s="81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spans="1:24" ht="15.75" customHeight="1" x14ac:dyDescent="0.25">
      <c r="A118" s="80"/>
      <c r="B118" s="80"/>
      <c r="C118" s="80"/>
      <c r="D118" s="173"/>
      <c r="E118" s="80"/>
      <c r="F118" s="80"/>
      <c r="G118" s="81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</row>
    <row r="119" spans="1:24" ht="15.75" customHeight="1" x14ac:dyDescent="0.25">
      <c r="A119" s="80"/>
      <c r="B119" s="80"/>
      <c r="C119" s="80"/>
      <c r="D119" s="173"/>
      <c r="E119" s="80"/>
      <c r="F119" s="80"/>
      <c r="G119" s="81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</row>
    <row r="120" spans="1:24" ht="15.75" customHeight="1" x14ac:dyDescent="0.25">
      <c r="A120" s="80"/>
      <c r="B120" s="80"/>
      <c r="C120" s="80"/>
      <c r="D120" s="173"/>
      <c r="E120" s="80"/>
      <c r="F120" s="80"/>
      <c r="G120" s="81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</row>
    <row r="121" spans="1:24" ht="15.75" customHeight="1" x14ac:dyDescent="0.25">
      <c r="A121" s="80"/>
      <c r="B121" s="80"/>
      <c r="C121" s="80"/>
      <c r="D121" s="173"/>
      <c r="E121" s="80"/>
      <c r="F121" s="80"/>
      <c r="G121" s="81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</row>
    <row r="122" spans="1:24" ht="15.75" customHeight="1" x14ac:dyDescent="0.25">
      <c r="A122" s="80"/>
      <c r="B122" s="80"/>
      <c r="C122" s="80"/>
      <c r="D122" s="173"/>
      <c r="E122" s="80"/>
      <c r="F122" s="80"/>
      <c r="G122" s="81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</row>
    <row r="123" spans="1:24" ht="15.75" customHeight="1" x14ac:dyDescent="0.25">
      <c r="A123" s="80"/>
      <c r="B123" s="80"/>
      <c r="C123" s="80"/>
      <c r="D123" s="173"/>
      <c r="E123" s="80"/>
      <c r="F123" s="80"/>
      <c r="G123" s="81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</row>
    <row r="124" spans="1:24" ht="15.75" customHeight="1" x14ac:dyDescent="0.25">
      <c r="A124" s="80"/>
      <c r="B124" s="80"/>
      <c r="C124" s="80"/>
      <c r="D124" s="173"/>
      <c r="E124" s="80"/>
      <c r="F124" s="80"/>
      <c r="G124" s="81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</row>
    <row r="125" spans="1:24" ht="15.75" customHeight="1" x14ac:dyDescent="0.25">
      <c r="A125" s="80"/>
      <c r="B125" s="80"/>
      <c r="C125" s="80"/>
      <c r="D125" s="173"/>
      <c r="E125" s="80"/>
      <c r="F125" s="80"/>
      <c r="G125" s="81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</row>
    <row r="126" spans="1:24" ht="15.75" customHeight="1" x14ac:dyDescent="0.25">
      <c r="A126" s="80"/>
      <c r="B126" s="80"/>
      <c r="C126" s="80"/>
      <c r="D126" s="173"/>
      <c r="E126" s="80"/>
      <c r="F126" s="80"/>
      <c r="G126" s="81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</row>
    <row r="127" spans="1:24" ht="15.75" customHeight="1" x14ac:dyDescent="0.25">
      <c r="A127" s="80"/>
      <c r="B127" s="80"/>
      <c r="C127" s="80"/>
      <c r="D127" s="173"/>
      <c r="E127" s="80"/>
      <c r="F127" s="80"/>
      <c r="G127" s="81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</row>
    <row r="128" spans="1:24" ht="15.75" customHeight="1" x14ac:dyDescent="0.25">
      <c r="A128" s="80"/>
      <c r="B128" s="80"/>
      <c r="C128" s="80"/>
      <c r="D128" s="173"/>
      <c r="E128" s="80"/>
      <c r="F128" s="80"/>
      <c r="G128" s="81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</row>
    <row r="129" spans="1:24" ht="15.75" customHeight="1" x14ac:dyDescent="0.25">
      <c r="A129" s="80"/>
      <c r="B129" s="80"/>
      <c r="C129" s="80"/>
      <c r="D129" s="173"/>
      <c r="E129" s="80"/>
      <c r="F129" s="80"/>
      <c r="G129" s="81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</row>
    <row r="130" spans="1:24" ht="15.75" customHeight="1" x14ac:dyDescent="0.25">
      <c r="A130" s="80"/>
      <c r="B130" s="80"/>
      <c r="C130" s="80"/>
      <c r="D130" s="173"/>
      <c r="E130" s="80"/>
      <c r="F130" s="80"/>
      <c r="G130" s="81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</row>
    <row r="131" spans="1:24" ht="15.75" customHeight="1" x14ac:dyDescent="0.25">
      <c r="A131" s="80"/>
      <c r="B131" s="80"/>
      <c r="C131" s="80"/>
      <c r="D131" s="173"/>
      <c r="E131" s="80"/>
      <c r="F131" s="80"/>
      <c r="G131" s="81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</row>
    <row r="132" spans="1:24" ht="15.75" customHeight="1" x14ac:dyDescent="0.25">
      <c r="A132" s="80"/>
      <c r="B132" s="80"/>
      <c r="C132" s="80"/>
      <c r="D132" s="173"/>
      <c r="E132" s="80"/>
      <c r="F132" s="80"/>
      <c r="G132" s="81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</row>
    <row r="133" spans="1:24" ht="15.75" customHeight="1" x14ac:dyDescent="0.25">
      <c r="A133" s="80"/>
      <c r="B133" s="80"/>
      <c r="C133" s="80"/>
      <c r="D133" s="173"/>
      <c r="E133" s="80"/>
      <c r="F133" s="80"/>
      <c r="G133" s="81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</row>
    <row r="134" spans="1:24" ht="15.75" customHeight="1" x14ac:dyDescent="0.25">
      <c r="A134" s="80"/>
      <c r="B134" s="80"/>
      <c r="C134" s="80"/>
      <c r="D134" s="173"/>
      <c r="E134" s="80"/>
      <c r="F134" s="80"/>
      <c r="G134" s="81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</row>
    <row r="135" spans="1:24" ht="15.75" customHeight="1" x14ac:dyDescent="0.25">
      <c r="A135" s="80"/>
      <c r="B135" s="80"/>
      <c r="C135" s="80"/>
      <c r="D135" s="173"/>
      <c r="E135" s="80"/>
      <c r="F135" s="80"/>
      <c r="G135" s="81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</row>
    <row r="136" spans="1:24" ht="15.75" customHeight="1" x14ac:dyDescent="0.25">
      <c r="A136" s="80"/>
      <c r="B136" s="80"/>
      <c r="C136" s="80"/>
      <c r="D136" s="173"/>
      <c r="E136" s="80"/>
      <c r="F136" s="80"/>
      <c r="G136" s="81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</row>
    <row r="137" spans="1:24" ht="15.75" customHeight="1" x14ac:dyDescent="0.25">
      <c r="A137" s="80"/>
      <c r="B137" s="80"/>
      <c r="C137" s="80"/>
      <c r="D137" s="173"/>
      <c r="E137" s="80"/>
      <c r="F137" s="80"/>
      <c r="G137" s="81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</row>
    <row r="138" spans="1:24" ht="15.75" customHeight="1" x14ac:dyDescent="0.25">
      <c r="A138" s="80"/>
      <c r="B138" s="80"/>
      <c r="C138" s="80"/>
      <c r="D138" s="173"/>
      <c r="E138" s="80"/>
      <c r="F138" s="80"/>
      <c r="G138" s="81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</row>
    <row r="139" spans="1:24" ht="15.75" customHeight="1" x14ac:dyDescent="0.25">
      <c r="A139" s="80"/>
      <c r="B139" s="80"/>
      <c r="C139" s="80"/>
      <c r="D139" s="173"/>
      <c r="E139" s="80"/>
      <c r="F139" s="80"/>
      <c r="G139" s="81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</row>
    <row r="140" spans="1:24" ht="15.75" customHeight="1" x14ac:dyDescent="0.25">
      <c r="A140" s="80"/>
      <c r="B140" s="80"/>
      <c r="C140" s="80"/>
      <c r="D140" s="173"/>
      <c r="E140" s="80"/>
      <c r="F140" s="80"/>
      <c r="G140" s="81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</row>
    <row r="141" spans="1:24" ht="15.75" customHeight="1" x14ac:dyDescent="0.25">
      <c r="A141" s="80"/>
      <c r="B141" s="80"/>
      <c r="C141" s="80"/>
      <c r="D141" s="173"/>
      <c r="E141" s="80"/>
      <c r="F141" s="80"/>
      <c r="G141" s="81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</row>
    <row r="142" spans="1:24" ht="15.75" customHeight="1" x14ac:dyDescent="0.25">
      <c r="A142" s="80"/>
      <c r="B142" s="80"/>
      <c r="C142" s="80"/>
      <c r="D142" s="173"/>
      <c r="E142" s="80"/>
      <c r="F142" s="80"/>
      <c r="G142" s="81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</row>
    <row r="143" spans="1:24" ht="15.75" customHeight="1" x14ac:dyDescent="0.25">
      <c r="A143" s="80"/>
      <c r="B143" s="80"/>
      <c r="C143" s="80"/>
      <c r="D143" s="173"/>
      <c r="E143" s="80"/>
      <c r="F143" s="80"/>
      <c r="G143" s="81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</row>
    <row r="144" spans="1:24" ht="15.75" customHeight="1" x14ac:dyDescent="0.25">
      <c r="A144" s="80"/>
      <c r="B144" s="80"/>
      <c r="C144" s="80"/>
      <c r="D144" s="173"/>
      <c r="E144" s="80"/>
      <c r="F144" s="80"/>
      <c r="G144" s="81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</row>
    <row r="145" spans="1:24" ht="15.75" customHeight="1" x14ac:dyDescent="0.25">
      <c r="A145" s="80"/>
      <c r="B145" s="80"/>
      <c r="C145" s="80"/>
      <c r="D145" s="173"/>
      <c r="E145" s="80"/>
      <c r="F145" s="80"/>
      <c r="G145" s="81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</row>
    <row r="146" spans="1:24" ht="15.75" customHeight="1" x14ac:dyDescent="0.25">
      <c r="A146" s="80"/>
      <c r="B146" s="80"/>
      <c r="C146" s="80"/>
      <c r="D146" s="173"/>
      <c r="E146" s="80"/>
      <c r="F146" s="80"/>
      <c r="G146" s="81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</row>
    <row r="147" spans="1:24" ht="15.75" customHeight="1" x14ac:dyDescent="0.25">
      <c r="A147" s="80"/>
      <c r="B147" s="80"/>
      <c r="C147" s="80"/>
      <c r="D147" s="173"/>
      <c r="E147" s="80"/>
      <c r="F147" s="80"/>
      <c r="G147" s="81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</row>
    <row r="148" spans="1:24" ht="15.75" customHeight="1" x14ac:dyDescent="0.25">
      <c r="A148" s="80"/>
      <c r="B148" s="80"/>
      <c r="C148" s="80"/>
      <c r="D148" s="173"/>
      <c r="E148" s="80"/>
      <c r="F148" s="80"/>
      <c r="G148" s="81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</row>
    <row r="149" spans="1:24" ht="15.75" customHeight="1" x14ac:dyDescent="0.25">
      <c r="A149" s="80"/>
      <c r="B149" s="80"/>
      <c r="C149" s="80"/>
      <c r="D149" s="173"/>
      <c r="E149" s="80"/>
      <c r="F149" s="80"/>
      <c r="G149" s="81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</row>
    <row r="150" spans="1:24" ht="15.75" customHeight="1" x14ac:dyDescent="0.25">
      <c r="A150" s="80"/>
      <c r="B150" s="80"/>
      <c r="C150" s="80"/>
      <c r="D150" s="173"/>
      <c r="E150" s="80"/>
      <c r="F150" s="80"/>
      <c r="G150" s="81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</row>
    <row r="151" spans="1:24" ht="15.75" customHeight="1" x14ac:dyDescent="0.25">
      <c r="A151" s="80"/>
      <c r="B151" s="80"/>
      <c r="C151" s="80"/>
      <c r="D151" s="173"/>
      <c r="E151" s="80"/>
      <c r="F151" s="80"/>
      <c r="G151" s="81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</row>
    <row r="152" spans="1:24" ht="15.75" customHeight="1" x14ac:dyDescent="0.25">
      <c r="A152" s="80"/>
      <c r="B152" s="80"/>
      <c r="C152" s="80"/>
      <c r="D152" s="173"/>
      <c r="E152" s="80"/>
      <c r="F152" s="80"/>
      <c r="G152" s="81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</row>
    <row r="153" spans="1:24" ht="15.75" customHeight="1" x14ac:dyDescent="0.25">
      <c r="A153" s="80"/>
      <c r="B153" s="80"/>
      <c r="C153" s="80"/>
      <c r="D153" s="173"/>
      <c r="E153" s="80"/>
      <c r="F153" s="80"/>
      <c r="G153" s="81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</row>
    <row r="154" spans="1:24" ht="15.75" customHeight="1" x14ac:dyDescent="0.25">
      <c r="A154" s="80"/>
      <c r="B154" s="80"/>
      <c r="C154" s="80"/>
      <c r="D154" s="173"/>
      <c r="E154" s="80"/>
      <c r="F154" s="80"/>
      <c r="G154" s="81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</row>
    <row r="155" spans="1:24" ht="15.75" customHeight="1" x14ac:dyDescent="0.25">
      <c r="A155" s="80"/>
      <c r="B155" s="80"/>
      <c r="C155" s="80"/>
      <c r="D155" s="173"/>
      <c r="E155" s="80"/>
      <c r="F155" s="80"/>
      <c r="G155" s="81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</row>
    <row r="156" spans="1:24" ht="15.75" customHeight="1" x14ac:dyDescent="0.25">
      <c r="A156" s="80"/>
      <c r="B156" s="80"/>
      <c r="C156" s="80"/>
      <c r="D156" s="173"/>
      <c r="E156" s="80"/>
      <c r="F156" s="80"/>
      <c r="G156" s="81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</row>
    <row r="157" spans="1:24" ht="15.75" customHeight="1" x14ac:dyDescent="0.25">
      <c r="A157" s="80"/>
      <c r="B157" s="80"/>
      <c r="C157" s="80"/>
      <c r="D157" s="173"/>
      <c r="E157" s="80"/>
      <c r="F157" s="80"/>
      <c r="G157" s="81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</row>
    <row r="158" spans="1:24" ht="15.75" customHeight="1" x14ac:dyDescent="0.25">
      <c r="A158" s="80"/>
      <c r="B158" s="80"/>
      <c r="C158" s="80"/>
      <c r="D158" s="173"/>
      <c r="E158" s="80"/>
      <c r="F158" s="80"/>
      <c r="G158" s="81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</row>
    <row r="159" spans="1:24" ht="15.75" customHeight="1" x14ac:dyDescent="0.25">
      <c r="A159" s="80"/>
      <c r="B159" s="80"/>
      <c r="C159" s="80"/>
      <c r="D159" s="173"/>
      <c r="E159" s="80"/>
      <c r="F159" s="80"/>
      <c r="G159" s="81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</row>
    <row r="160" spans="1:24" ht="15.75" customHeight="1" x14ac:dyDescent="0.25">
      <c r="A160" s="80"/>
      <c r="B160" s="80"/>
      <c r="C160" s="80"/>
      <c r="D160" s="173"/>
      <c r="E160" s="80"/>
      <c r="F160" s="80"/>
      <c r="G160" s="81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</row>
    <row r="161" spans="1:24" ht="15.75" customHeight="1" x14ac:dyDescent="0.25">
      <c r="A161" s="80"/>
      <c r="B161" s="80"/>
      <c r="C161" s="80"/>
      <c r="D161" s="173"/>
      <c r="E161" s="80"/>
      <c r="F161" s="80"/>
      <c r="G161" s="81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</row>
    <row r="162" spans="1:24" ht="15.75" customHeight="1" x14ac:dyDescent="0.25">
      <c r="A162" s="80"/>
      <c r="B162" s="80"/>
      <c r="C162" s="80"/>
      <c r="D162" s="173"/>
      <c r="E162" s="80"/>
      <c r="F162" s="80"/>
      <c r="G162" s="81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</row>
    <row r="163" spans="1:24" ht="15.75" customHeight="1" x14ac:dyDescent="0.25">
      <c r="A163" s="80"/>
      <c r="B163" s="80"/>
      <c r="C163" s="80"/>
      <c r="D163" s="173"/>
      <c r="E163" s="80"/>
      <c r="F163" s="80"/>
      <c r="G163" s="81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</row>
    <row r="164" spans="1:24" ht="15.75" customHeight="1" x14ac:dyDescent="0.25">
      <c r="A164" s="80"/>
      <c r="B164" s="80"/>
      <c r="C164" s="80"/>
      <c r="D164" s="173"/>
      <c r="E164" s="80"/>
      <c r="F164" s="80"/>
      <c r="G164" s="81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</row>
    <row r="165" spans="1:24" ht="15.75" customHeight="1" x14ac:dyDescent="0.25">
      <c r="A165" s="80"/>
      <c r="B165" s="80"/>
      <c r="C165" s="80"/>
      <c r="D165" s="173"/>
      <c r="E165" s="80"/>
      <c r="F165" s="80"/>
      <c r="G165" s="81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</row>
    <row r="166" spans="1:24" ht="15.75" customHeight="1" x14ac:dyDescent="0.25">
      <c r="A166" s="80"/>
      <c r="B166" s="80"/>
      <c r="C166" s="80"/>
      <c r="D166" s="173"/>
      <c r="E166" s="80"/>
      <c r="F166" s="80"/>
      <c r="G166" s="81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</row>
    <row r="167" spans="1:24" ht="15.75" customHeight="1" x14ac:dyDescent="0.25">
      <c r="A167" s="80"/>
      <c r="B167" s="80"/>
      <c r="C167" s="80"/>
      <c r="D167" s="173"/>
      <c r="E167" s="80"/>
      <c r="F167" s="80"/>
      <c r="G167" s="81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</row>
    <row r="168" spans="1:24" ht="15.75" customHeight="1" x14ac:dyDescent="0.25">
      <c r="A168" s="80"/>
      <c r="B168" s="80"/>
      <c r="C168" s="80"/>
      <c r="D168" s="173"/>
      <c r="E168" s="80"/>
      <c r="F168" s="80"/>
      <c r="G168" s="81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</row>
    <row r="169" spans="1:24" ht="15.75" customHeight="1" x14ac:dyDescent="0.25">
      <c r="A169" s="80"/>
      <c r="B169" s="80"/>
      <c r="C169" s="80"/>
      <c r="D169" s="173"/>
      <c r="E169" s="80"/>
      <c r="F169" s="80"/>
      <c r="G169" s="81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</row>
    <row r="170" spans="1:24" ht="15.75" customHeight="1" x14ac:dyDescent="0.25">
      <c r="A170" s="80"/>
      <c r="B170" s="80"/>
      <c r="C170" s="80"/>
      <c r="D170" s="173"/>
      <c r="E170" s="80"/>
      <c r="F170" s="80"/>
      <c r="G170" s="81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</row>
    <row r="171" spans="1:24" ht="15.75" customHeight="1" x14ac:dyDescent="0.25">
      <c r="A171" s="80"/>
      <c r="B171" s="80"/>
      <c r="C171" s="80"/>
      <c r="D171" s="173"/>
      <c r="E171" s="80"/>
      <c r="F171" s="80"/>
      <c r="G171" s="81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</row>
    <row r="172" spans="1:24" ht="15.75" customHeight="1" x14ac:dyDescent="0.25">
      <c r="A172" s="80"/>
      <c r="B172" s="80"/>
      <c r="C172" s="80"/>
      <c r="D172" s="173"/>
      <c r="E172" s="80"/>
      <c r="F172" s="80"/>
      <c r="G172" s="81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</row>
    <row r="173" spans="1:24" ht="15.75" customHeight="1" x14ac:dyDescent="0.25">
      <c r="A173" s="80"/>
      <c r="B173" s="80"/>
      <c r="C173" s="80"/>
      <c r="D173" s="173"/>
      <c r="E173" s="80"/>
      <c r="F173" s="80"/>
      <c r="G173" s="81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</row>
    <row r="174" spans="1:24" ht="15.75" customHeight="1" x14ac:dyDescent="0.25">
      <c r="A174" s="80"/>
      <c r="B174" s="80"/>
      <c r="C174" s="80"/>
      <c r="D174" s="173"/>
      <c r="E174" s="80"/>
      <c r="F174" s="80"/>
      <c r="G174" s="81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</row>
    <row r="175" spans="1:24" ht="15.75" customHeight="1" x14ac:dyDescent="0.25">
      <c r="A175" s="80"/>
      <c r="B175" s="80"/>
      <c r="C175" s="80"/>
      <c r="D175" s="173"/>
      <c r="E175" s="80"/>
      <c r="F175" s="80"/>
      <c r="G175" s="81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</row>
    <row r="176" spans="1:24" ht="15.75" customHeight="1" x14ac:dyDescent="0.25">
      <c r="A176" s="80"/>
      <c r="B176" s="80"/>
      <c r="C176" s="80"/>
      <c r="D176" s="173"/>
      <c r="E176" s="80"/>
      <c r="F176" s="80"/>
      <c r="G176" s="81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</row>
    <row r="177" spans="1:24" ht="15.75" customHeight="1" x14ac:dyDescent="0.25">
      <c r="A177" s="80"/>
      <c r="B177" s="80"/>
      <c r="C177" s="80"/>
      <c r="D177" s="173"/>
      <c r="E177" s="80"/>
      <c r="F177" s="80"/>
      <c r="G177" s="81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</row>
    <row r="178" spans="1:24" ht="15.75" customHeight="1" x14ac:dyDescent="0.25">
      <c r="A178" s="80"/>
      <c r="B178" s="80"/>
      <c r="C178" s="80"/>
      <c r="D178" s="173"/>
      <c r="E178" s="80"/>
      <c r="F178" s="80"/>
      <c r="G178" s="81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</row>
    <row r="179" spans="1:24" ht="15.75" customHeight="1" x14ac:dyDescent="0.25">
      <c r="A179" s="80"/>
      <c r="B179" s="80"/>
      <c r="C179" s="80"/>
      <c r="D179" s="173"/>
      <c r="E179" s="80"/>
      <c r="F179" s="80"/>
      <c r="G179" s="81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</row>
    <row r="180" spans="1:24" ht="15.75" customHeight="1" x14ac:dyDescent="0.25">
      <c r="A180" s="80"/>
      <c r="B180" s="80"/>
      <c r="C180" s="80"/>
      <c r="D180" s="173"/>
      <c r="E180" s="80"/>
      <c r="F180" s="80"/>
      <c r="G180" s="81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</row>
    <row r="181" spans="1:24" ht="15.75" customHeight="1" x14ac:dyDescent="0.25">
      <c r="A181" s="80"/>
      <c r="B181" s="80"/>
      <c r="C181" s="80"/>
      <c r="D181" s="173"/>
      <c r="E181" s="80"/>
      <c r="F181" s="80"/>
      <c r="G181" s="81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</row>
    <row r="182" spans="1:24" ht="15.75" customHeight="1" x14ac:dyDescent="0.25">
      <c r="A182" s="80"/>
      <c r="B182" s="80"/>
      <c r="C182" s="80"/>
      <c r="D182" s="173"/>
      <c r="E182" s="80"/>
      <c r="F182" s="80"/>
      <c r="G182" s="81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spans="1:24" ht="15.75" customHeight="1" x14ac:dyDescent="0.25">
      <c r="A183" s="80"/>
      <c r="B183" s="80"/>
      <c r="C183" s="80"/>
      <c r="D183" s="173"/>
      <c r="E183" s="80"/>
      <c r="F183" s="80"/>
      <c r="G183" s="81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</row>
    <row r="184" spans="1:24" ht="15.75" customHeight="1" x14ac:dyDescent="0.25">
      <c r="A184" s="80"/>
      <c r="B184" s="80"/>
      <c r="C184" s="80"/>
      <c r="D184" s="173"/>
      <c r="E184" s="80"/>
      <c r="F184" s="80"/>
      <c r="G184" s="81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</row>
    <row r="185" spans="1:24" ht="15.75" customHeight="1" x14ac:dyDescent="0.25">
      <c r="A185" s="80"/>
      <c r="B185" s="80"/>
      <c r="C185" s="80"/>
      <c r="D185" s="173"/>
      <c r="E185" s="80"/>
      <c r="F185" s="80"/>
      <c r="G185" s="81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</row>
    <row r="186" spans="1:24" ht="15.75" customHeight="1" x14ac:dyDescent="0.25">
      <c r="A186" s="80"/>
      <c r="B186" s="80"/>
      <c r="C186" s="80"/>
      <c r="D186" s="173"/>
      <c r="E186" s="80"/>
      <c r="F186" s="80"/>
      <c r="G186" s="81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</row>
    <row r="187" spans="1:24" ht="15.75" customHeight="1" x14ac:dyDescent="0.25">
      <c r="A187" s="80"/>
      <c r="B187" s="80"/>
      <c r="C187" s="80"/>
      <c r="D187" s="173"/>
      <c r="E187" s="80"/>
      <c r="F187" s="80"/>
      <c r="G187" s="81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</row>
    <row r="188" spans="1:24" ht="15.75" customHeight="1" x14ac:dyDescent="0.25">
      <c r="A188" s="80"/>
      <c r="B188" s="80"/>
      <c r="C188" s="80"/>
      <c r="D188" s="173"/>
      <c r="E188" s="80"/>
      <c r="F188" s="80"/>
      <c r="G188" s="81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</row>
    <row r="189" spans="1:24" ht="15.75" customHeight="1" x14ac:dyDescent="0.25">
      <c r="A189" s="80"/>
      <c r="B189" s="80"/>
      <c r="C189" s="80"/>
      <c r="D189" s="173"/>
      <c r="E189" s="80"/>
      <c r="F189" s="80"/>
      <c r="G189" s="81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</row>
    <row r="190" spans="1:24" ht="15.75" customHeight="1" x14ac:dyDescent="0.25">
      <c r="A190" s="80"/>
      <c r="B190" s="80"/>
      <c r="C190" s="80"/>
      <c r="D190" s="173"/>
      <c r="E190" s="80"/>
      <c r="F190" s="80"/>
      <c r="G190" s="81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</row>
    <row r="191" spans="1:24" ht="15.75" customHeight="1" x14ac:dyDescent="0.25">
      <c r="A191" s="80"/>
      <c r="B191" s="80"/>
      <c r="C191" s="80"/>
      <c r="D191" s="173"/>
      <c r="E191" s="80"/>
      <c r="F191" s="80"/>
      <c r="G191" s="81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</row>
    <row r="192" spans="1:24" ht="15.75" customHeight="1" x14ac:dyDescent="0.25">
      <c r="A192" s="80"/>
      <c r="B192" s="80"/>
      <c r="C192" s="80"/>
      <c r="D192" s="173"/>
      <c r="E192" s="80"/>
      <c r="F192" s="80"/>
      <c r="G192" s="81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</row>
    <row r="193" spans="1:24" ht="15.75" customHeight="1" x14ac:dyDescent="0.25">
      <c r="A193" s="80"/>
      <c r="B193" s="80"/>
      <c r="C193" s="80"/>
      <c r="D193" s="173"/>
      <c r="E193" s="80"/>
      <c r="F193" s="80"/>
      <c r="G193" s="81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</row>
    <row r="194" spans="1:24" ht="15.75" customHeight="1" x14ac:dyDescent="0.25">
      <c r="A194" s="80"/>
      <c r="B194" s="80"/>
      <c r="C194" s="80"/>
      <c r="D194" s="173"/>
      <c r="E194" s="80"/>
      <c r="F194" s="80"/>
      <c r="G194" s="81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</row>
    <row r="195" spans="1:24" ht="15.75" customHeight="1" x14ac:dyDescent="0.25">
      <c r="A195" s="80"/>
      <c r="B195" s="80"/>
      <c r="C195" s="80"/>
      <c r="D195" s="173"/>
      <c r="E195" s="80"/>
      <c r="F195" s="80"/>
      <c r="G195" s="81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</row>
    <row r="196" spans="1:24" ht="15.75" customHeight="1" x14ac:dyDescent="0.25">
      <c r="A196" s="80"/>
      <c r="B196" s="80"/>
      <c r="C196" s="80"/>
      <c r="D196" s="173"/>
      <c r="E196" s="80"/>
      <c r="F196" s="80"/>
      <c r="G196" s="81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</row>
    <row r="197" spans="1:24" ht="15.75" customHeight="1" x14ac:dyDescent="0.25">
      <c r="A197" s="80"/>
      <c r="B197" s="80"/>
      <c r="C197" s="80"/>
      <c r="D197" s="173"/>
      <c r="E197" s="80"/>
      <c r="F197" s="80"/>
      <c r="G197" s="81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</row>
    <row r="198" spans="1:24" ht="15.75" customHeight="1" x14ac:dyDescent="0.25">
      <c r="A198" s="80"/>
      <c r="B198" s="80"/>
      <c r="C198" s="80"/>
      <c r="D198" s="173"/>
      <c r="E198" s="80"/>
      <c r="F198" s="80"/>
      <c r="G198" s="81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</row>
    <row r="199" spans="1:24" ht="15.75" customHeight="1" x14ac:dyDescent="0.25">
      <c r="A199" s="80"/>
      <c r="B199" s="80"/>
      <c r="C199" s="80"/>
      <c r="D199" s="173"/>
      <c r="E199" s="80"/>
      <c r="F199" s="80"/>
      <c r="G199" s="81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</row>
    <row r="200" spans="1:24" ht="15.75" customHeight="1" x14ac:dyDescent="0.25">
      <c r="A200" s="80"/>
      <c r="B200" s="80"/>
      <c r="C200" s="80"/>
      <c r="D200" s="173"/>
      <c r="E200" s="80"/>
      <c r="F200" s="80"/>
      <c r="G200" s="81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</row>
    <row r="201" spans="1:24" ht="15.75" customHeight="1" x14ac:dyDescent="0.25">
      <c r="A201" s="80"/>
      <c r="B201" s="80"/>
      <c r="C201" s="80"/>
      <c r="D201" s="173"/>
      <c r="E201" s="80"/>
      <c r="F201" s="80"/>
      <c r="G201" s="81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</row>
    <row r="202" spans="1:24" ht="15.75" customHeight="1" x14ac:dyDescent="0.25">
      <c r="A202" s="80"/>
      <c r="B202" s="80"/>
      <c r="C202" s="80"/>
      <c r="D202" s="173"/>
      <c r="E202" s="80"/>
      <c r="F202" s="80"/>
      <c r="G202" s="81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</row>
    <row r="203" spans="1:24" ht="15.75" customHeight="1" x14ac:dyDescent="0.25">
      <c r="A203" s="80"/>
      <c r="B203" s="80"/>
      <c r="C203" s="80"/>
      <c r="D203" s="173"/>
      <c r="E203" s="80"/>
      <c r="F203" s="80"/>
      <c r="G203" s="81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</row>
    <row r="204" spans="1:24" ht="15.75" customHeight="1" x14ac:dyDescent="0.25">
      <c r="A204" s="80"/>
      <c r="B204" s="80"/>
      <c r="C204" s="80"/>
      <c r="D204" s="173"/>
      <c r="E204" s="80"/>
      <c r="F204" s="80"/>
      <c r="G204" s="81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</row>
    <row r="205" spans="1:24" ht="15.75" customHeight="1" x14ac:dyDescent="0.25">
      <c r="A205" s="80"/>
      <c r="B205" s="80"/>
      <c r="C205" s="80"/>
      <c r="D205" s="173"/>
      <c r="E205" s="80"/>
      <c r="F205" s="80"/>
      <c r="G205" s="81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</row>
    <row r="206" spans="1:24" ht="15.75" customHeight="1" x14ac:dyDescent="0.25">
      <c r="A206" s="80"/>
      <c r="B206" s="80"/>
      <c r="C206" s="80"/>
      <c r="D206" s="173"/>
      <c r="E206" s="80"/>
      <c r="F206" s="80"/>
      <c r="G206" s="81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</row>
    <row r="207" spans="1:24" ht="15.75" customHeight="1" x14ac:dyDescent="0.25">
      <c r="A207" s="80"/>
      <c r="B207" s="80"/>
      <c r="C207" s="80"/>
      <c r="D207" s="173"/>
      <c r="E207" s="80"/>
      <c r="F207" s="80"/>
      <c r="G207" s="81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</row>
    <row r="208" spans="1:24" ht="15.75" customHeight="1" x14ac:dyDescent="0.25">
      <c r="A208" s="80"/>
      <c r="B208" s="80"/>
      <c r="C208" s="80"/>
      <c r="D208" s="173"/>
      <c r="E208" s="80"/>
      <c r="F208" s="80"/>
      <c r="G208" s="81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</row>
    <row r="209" spans="1:24" ht="15.75" customHeight="1" x14ac:dyDescent="0.25">
      <c r="A209" s="80"/>
      <c r="B209" s="80"/>
      <c r="C209" s="80"/>
      <c r="D209" s="173"/>
      <c r="E209" s="80"/>
      <c r="F209" s="80"/>
      <c r="G209" s="81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</row>
    <row r="210" spans="1:24" ht="15.75" customHeight="1" x14ac:dyDescent="0.25">
      <c r="A210" s="80"/>
      <c r="B210" s="80"/>
      <c r="C210" s="80"/>
      <c r="D210" s="173"/>
      <c r="E210" s="80"/>
      <c r="F210" s="80"/>
      <c r="G210" s="81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</row>
    <row r="211" spans="1:24" ht="15.75" customHeight="1" x14ac:dyDescent="0.25">
      <c r="A211" s="80"/>
      <c r="B211" s="80"/>
      <c r="C211" s="80"/>
      <c r="D211" s="173"/>
      <c r="E211" s="80"/>
      <c r="F211" s="80"/>
      <c r="G211" s="81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</row>
    <row r="212" spans="1:24" ht="15.75" customHeight="1" x14ac:dyDescent="0.25">
      <c r="A212" s="80"/>
      <c r="B212" s="80"/>
      <c r="C212" s="80"/>
      <c r="D212" s="173"/>
      <c r="E212" s="80"/>
      <c r="F212" s="80"/>
      <c r="G212" s="81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</row>
    <row r="213" spans="1:24" ht="15.75" customHeight="1" x14ac:dyDescent="0.25">
      <c r="A213" s="80"/>
      <c r="B213" s="80"/>
      <c r="C213" s="80"/>
      <c r="D213" s="173"/>
      <c r="E213" s="80"/>
      <c r="F213" s="80"/>
      <c r="G213" s="81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</row>
    <row r="214" spans="1:24" ht="15.75" customHeight="1" x14ac:dyDescent="0.25">
      <c r="A214" s="80"/>
      <c r="B214" s="80"/>
      <c r="C214" s="80"/>
      <c r="D214" s="173"/>
      <c r="E214" s="80"/>
      <c r="F214" s="80"/>
      <c r="G214" s="81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</row>
    <row r="215" spans="1:24" ht="15.75" customHeight="1" x14ac:dyDescent="0.25">
      <c r="A215" s="80"/>
      <c r="B215" s="80"/>
      <c r="C215" s="80"/>
      <c r="D215" s="173"/>
      <c r="E215" s="80"/>
      <c r="F215" s="80"/>
      <c r="G215" s="81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</row>
    <row r="216" spans="1:24" ht="15.75" customHeight="1" x14ac:dyDescent="0.25">
      <c r="A216" s="80"/>
      <c r="B216" s="80"/>
      <c r="C216" s="80"/>
      <c r="D216" s="173"/>
      <c r="E216" s="80"/>
      <c r="F216" s="80"/>
      <c r="G216" s="81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</row>
    <row r="217" spans="1:24" ht="15.75" customHeight="1" x14ac:dyDescent="0.25">
      <c r="A217" s="80"/>
      <c r="B217" s="80"/>
      <c r="C217" s="80"/>
      <c r="D217" s="173"/>
      <c r="E217" s="80"/>
      <c r="F217" s="80"/>
      <c r="G217" s="81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</row>
    <row r="218" spans="1:24" ht="15.75" customHeight="1" x14ac:dyDescent="0.25">
      <c r="A218" s="80"/>
      <c r="B218" s="80"/>
      <c r="C218" s="80"/>
      <c r="D218" s="173"/>
      <c r="E218" s="80"/>
      <c r="F218" s="80"/>
      <c r="G218" s="81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</row>
    <row r="219" spans="1:24" ht="15.75" customHeight="1" x14ac:dyDescent="0.25">
      <c r="A219" s="80"/>
      <c r="B219" s="80"/>
      <c r="C219" s="80"/>
      <c r="D219" s="173"/>
      <c r="E219" s="80"/>
      <c r="F219" s="80"/>
      <c r="G219" s="81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</row>
    <row r="220" spans="1:24" ht="15.75" customHeight="1" x14ac:dyDescent="0.25">
      <c r="A220" s="80"/>
      <c r="B220" s="80"/>
      <c r="C220" s="80"/>
      <c r="D220" s="173"/>
      <c r="E220" s="80"/>
      <c r="F220" s="80"/>
      <c r="G220" s="81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</row>
    <row r="221" spans="1:24" ht="15.75" customHeight="1" x14ac:dyDescent="0.25">
      <c r="A221" s="80"/>
      <c r="B221" s="80"/>
      <c r="C221" s="80"/>
      <c r="D221" s="173"/>
      <c r="E221" s="80"/>
      <c r="F221" s="80"/>
      <c r="G221" s="81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</row>
    <row r="222" spans="1:24" ht="15.75" customHeight="1" x14ac:dyDescent="0.25">
      <c r="A222" s="80"/>
      <c r="B222" s="80"/>
      <c r="C222" s="80"/>
      <c r="D222" s="173"/>
      <c r="E222" s="80"/>
      <c r="F222" s="80"/>
      <c r="G222" s="81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</row>
    <row r="223" spans="1:24" ht="15.75" customHeight="1" x14ac:dyDescent="0.25">
      <c r="A223" s="80"/>
      <c r="B223" s="80"/>
      <c r="C223" s="80"/>
      <c r="D223" s="173"/>
      <c r="E223" s="80"/>
      <c r="F223" s="80"/>
      <c r="G223" s="81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</row>
    <row r="224" spans="1:24" ht="15.75" customHeight="1" x14ac:dyDescent="0.25">
      <c r="A224" s="80"/>
      <c r="B224" s="80"/>
      <c r="C224" s="80"/>
      <c r="D224" s="173"/>
      <c r="E224" s="80"/>
      <c r="F224" s="80"/>
      <c r="G224" s="81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</row>
    <row r="225" spans="1:24" ht="15.75" customHeight="1" x14ac:dyDescent="0.25">
      <c r="A225" s="80"/>
      <c r="B225" s="80"/>
      <c r="C225" s="80"/>
      <c r="D225" s="173"/>
      <c r="E225" s="80"/>
      <c r="F225" s="80"/>
      <c r="G225" s="81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</row>
    <row r="226" spans="1:24" ht="15.75" customHeight="1" x14ac:dyDescent="0.25">
      <c r="A226" s="80"/>
      <c r="B226" s="80"/>
      <c r="C226" s="80"/>
      <c r="D226" s="173"/>
      <c r="E226" s="80"/>
      <c r="F226" s="80"/>
      <c r="G226" s="81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</row>
    <row r="227" spans="1:24" ht="15.75" customHeight="1" x14ac:dyDescent="0.25"/>
    <row r="228" spans="1:24" ht="15.75" customHeight="1" x14ac:dyDescent="0.25"/>
    <row r="229" spans="1:24" ht="15.75" customHeight="1" x14ac:dyDescent="0.25"/>
    <row r="230" spans="1:24" ht="15.75" customHeight="1" x14ac:dyDescent="0.25"/>
    <row r="231" spans="1:24" ht="15.75" customHeight="1" x14ac:dyDescent="0.25"/>
    <row r="232" spans="1:24" ht="15.75" customHeight="1" x14ac:dyDescent="0.25"/>
    <row r="233" spans="1:24" ht="15.75" customHeight="1" x14ac:dyDescent="0.25"/>
    <row r="234" spans="1:24" ht="15.75" customHeight="1" x14ac:dyDescent="0.25"/>
    <row r="235" spans="1:24" ht="15.75" customHeight="1" x14ac:dyDescent="0.25"/>
    <row r="236" spans="1:24" ht="15.75" customHeight="1" x14ac:dyDescent="0.25"/>
    <row r="237" spans="1:24" ht="15.75" customHeight="1" x14ac:dyDescent="0.25"/>
    <row r="238" spans="1:24" ht="15.75" customHeight="1" x14ac:dyDescent="0.25"/>
    <row r="239" spans="1:24" ht="15.75" customHeight="1" x14ac:dyDescent="0.25"/>
    <row r="240" spans="1:2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</sheetData>
  <mergeCells count="1">
    <mergeCell ref="A9:D9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B9FE3-A49B-4722-AADB-F73DD1DFA92C}">
  <sheetPr>
    <outlinePr summaryBelow="0" summaryRight="0"/>
  </sheetPr>
  <dimension ref="A1:AA1005"/>
  <sheetViews>
    <sheetView workbookViewId="0">
      <selection activeCell="C24" sqref="C24"/>
    </sheetView>
  </sheetViews>
  <sheetFormatPr baseColWidth="10" defaultColWidth="14.42578125" defaultRowHeight="15" customHeight="1" x14ac:dyDescent="0.25"/>
  <cols>
    <col min="1" max="1" width="9.42578125" style="33" customWidth="1"/>
    <col min="2" max="2" width="73.28515625" style="33" customWidth="1"/>
    <col min="3" max="3" width="11.85546875" style="33" customWidth="1"/>
    <col min="4" max="4" width="18.28515625" style="174" customWidth="1"/>
    <col min="5" max="5" width="12" style="33" customWidth="1"/>
    <col min="6" max="6" width="11.42578125" style="33" customWidth="1"/>
    <col min="7" max="7" width="18.42578125" style="33" customWidth="1"/>
    <col min="8" max="9" width="10.7109375" style="33" customWidth="1"/>
    <col min="10" max="10" width="18.28515625" style="33" customWidth="1"/>
    <col min="11" max="24" width="10.7109375" style="33" customWidth="1"/>
    <col min="25" max="16384" width="14.42578125" style="33"/>
  </cols>
  <sheetData>
    <row r="1" spans="1:24" ht="15" customHeight="1" x14ac:dyDescent="0.25">
      <c r="D1" s="33"/>
    </row>
    <row r="2" spans="1:24" ht="15" customHeight="1" x14ac:dyDescent="0.25">
      <c r="A2" s="94"/>
      <c r="B2" s="94"/>
      <c r="C2" s="94"/>
      <c r="D2" s="94"/>
      <c r="E2" s="94"/>
      <c r="F2" s="94"/>
      <c r="G2" s="94"/>
      <c r="H2" s="94"/>
    </row>
    <row r="3" spans="1:24" ht="15" customHeight="1" x14ac:dyDescent="0.25">
      <c r="A3" s="94"/>
      <c r="B3" s="94"/>
      <c r="C3" s="94"/>
      <c r="D3" s="94"/>
      <c r="E3" s="94"/>
      <c r="F3" s="94"/>
      <c r="G3" s="94"/>
      <c r="H3" s="94"/>
    </row>
    <row r="4" spans="1:24" ht="15" customHeight="1" x14ac:dyDescent="0.25">
      <c r="A4" s="94"/>
      <c r="B4" s="94"/>
      <c r="C4" s="94"/>
      <c r="D4" s="94"/>
      <c r="E4" s="94"/>
      <c r="F4" s="94"/>
      <c r="G4" s="94"/>
      <c r="H4" s="94"/>
    </row>
    <row r="5" spans="1:24" ht="15" customHeight="1" x14ac:dyDescent="0.25">
      <c r="A5" s="94"/>
      <c r="B5" s="94"/>
      <c r="C5" s="94"/>
      <c r="D5" s="94"/>
      <c r="E5" s="94"/>
      <c r="F5" s="94"/>
      <c r="G5" s="94"/>
      <c r="H5" s="94"/>
    </row>
    <row r="6" spans="1:24" ht="15" customHeight="1" x14ac:dyDescent="0.25">
      <c r="A6" s="94"/>
      <c r="B6" s="94"/>
      <c r="C6" s="94"/>
      <c r="D6" s="94"/>
      <c r="E6" s="94"/>
      <c r="F6" s="94"/>
      <c r="G6" s="94"/>
      <c r="H6" s="94"/>
    </row>
    <row r="7" spans="1:24" ht="15" customHeight="1" x14ac:dyDescent="0.25">
      <c r="A7" s="94"/>
      <c r="B7" s="94"/>
      <c r="C7" s="94"/>
      <c r="D7" s="94"/>
      <c r="E7" s="94"/>
      <c r="F7" s="94"/>
      <c r="G7" s="94"/>
      <c r="H7" s="94"/>
    </row>
    <row r="8" spans="1:24" ht="15" customHeight="1" thickBot="1" x14ac:dyDescent="0.3">
      <c r="A8" s="94"/>
      <c r="B8" s="94"/>
      <c r="C8" s="94"/>
      <c r="D8" s="94"/>
      <c r="E8" s="94"/>
      <c r="F8" s="94"/>
      <c r="G8" s="94"/>
      <c r="H8" s="94"/>
    </row>
    <row r="9" spans="1:24" ht="30" customHeight="1" thickBot="1" x14ac:dyDescent="0.3">
      <c r="A9" s="232" t="s">
        <v>109</v>
      </c>
      <c r="B9" s="233"/>
      <c r="C9" s="233"/>
      <c r="D9" s="233"/>
      <c r="E9" s="37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24" ht="18" customHeight="1" x14ac:dyDescent="0.25">
      <c r="A10" s="175" t="s">
        <v>103</v>
      </c>
      <c r="B10" s="176" t="s">
        <v>109</v>
      </c>
      <c r="C10" s="176" t="s">
        <v>97</v>
      </c>
      <c r="D10" s="177" t="s">
        <v>100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</row>
    <row r="11" spans="1:24" ht="15.75" x14ac:dyDescent="0.25">
      <c r="A11" s="178">
        <v>1</v>
      </c>
      <c r="B11" s="179" t="s">
        <v>110</v>
      </c>
      <c r="C11" s="180" t="s">
        <v>111</v>
      </c>
      <c r="D11" s="180">
        <v>76464</v>
      </c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U11" s="33" t="e">
        <f>+#REF!</f>
        <v>#REF!</v>
      </c>
    </row>
    <row r="12" spans="1:24" ht="15.75" x14ac:dyDescent="0.25">
      <c r="A12" s="178">
        <v>2</v>
      </c>
      <c r="B12" s="180" t="s">
        <v>124</v>
      </c>
      <c r="C12" s="180" t="s">
        <v>23</v>
      </c>
      <c r="D12" s="180">
        <v>38120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U12" s="33" t="str">
        <f>+B12</f>
        <v>BOMBEO CONCRETO</v>
      </c>
    </row>
    <row r="13" spans="1:24" ht="15.75" x14ac:dyDescent="0.25">
      <c r="A13" s="178">
        <v>3</v>
      </c>
      <c r="B13" s="180" t="s">
        <v>125</v>
      </c>
      <c r="C13" s="181" t="s">
        <v>126</v>
      </c>
      <c r="D13" s="180">
        <v>45450</v>
      </c>
      <c r="E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U13" s="33" t="e">
        <f>+#REF!</f>
        <v>#REF!</v>
      </c>
    </row>
    <row r="14" spans="1:24" ht="15.75" x14ac:dyDescent="0.25">
      <c r="A14" s="178">
        <v>4</v>
      </c>
      <c r="B14" s="181" t="s">
        <v>127</v>
      </c>
      <c r="C14" s="182" t="s">
        <v>126</v>
      </c>
      <c r="D14" s="180">
        <v>19610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U14" s="33" t="str">
        <f>+B14</f>
        <v>CASETON GUADUA</v>
      </c>
    </row>
    <row r="15" spans="1:24" ht="15.75" x14ac:dyDescent="0.25">
      <c r="A15" s="178">
        <v>5</v>
      </c>
      <c r="B15" s="181" t="s">
        <v>128</v>
      </c>
      <c r="C15" s="181" t="s">
        <v>129</v>
      </c>
      <c r="D15" s="181">
        <v>6550</v>
      </c>
      <c r="E15" s="37"/>
      <c r="F15" s="80"/>
      <c r="G15" s="80"/>
      <c r="H15" s="80"/>
      <c r="J15" s="80"/>
      <c r="K15" s="80"/>
      <c r="L15" s="90"/>
      <c r="M15" s="80"/>
      <c r="N15" s="80"/>
      <c r="O15" s="80"/>
      <c r="P15" s="80"/>
      <c r="Q15" s="80"/>
      <c r="R15" s="80"/>
      <c r="S15" s="80"/>
      <c r="T15" s="80"/>
      <c r="U15" s="80"/>
      <c r="X15" s="33" t="str">
        <f t="shared" ref="X15:X20" si="0">+B15</f>
        <v>FORMALETA ENTREPISO</v>
      </c>
    </row>
    <row r="16" spans="1:24" ht="15.75" x14ac:dyDescent="0.25">
      <c r="A16" s="178">
        <v>6</v>
      </c>
      <c r="B16" s="181" t="s">
        <v>131</v>
      </c>
      <c r="C16" s="181" t="s">
        <v>97</v>
      </c>
      <c r="D16" s="181">
        <v>5500</v>
      </c>
      <c r="E16" s="37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X16" s="33" t="str">
        <f t="shared" si="0"/>
        <v>SEGUETA NICHOLSON</v>
      </c>
    </row>
    <row r="17" spans="1:24" ht="15.75" x14ac:dyDescent="0.25">
      <c r="A17" s="178">
        <v>7</v>
      </c>
      <c r="B17" s="181" t="s">
        <v>133</v>
      </c>
      <c r="C17" s="181" t="s">
        <v>129</v>
      </c>
      <c r="D17" s="181">
        <v>2400</v>
      </c>
      <c r="E17" s="37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X17" s="33" t="str">
        <f t="shared" si="0"/>
        <v>PARAL TELESCOPICO 2,5 M</v>
      </c>
    </row>
    <row r="18" spans="1:24" ht="15.75" x14ac:dyDescent="0.25">
      <c r="A18" s="178">
        <v>8</v>
      </c>
      <c r="B18" s="183" t="s">
        <v>118</v>
      </c>
      <c r="C18" s="183" t="s">
        <v>111</v>
      </c>
      <c r="D18" s="183">
        <v>24000</v>
      </c>
      <c r="E18" s="37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X18" s="33" t="str">
        <f t="shared" si="0"/>
        <v>VIBRADOR A GASOLINA/ELECTRICO</v>
      </c>
    </row>
    <row r="19" spans="1:24" ht="15.75" x14ac:dyDescent="0.25">
      <c r="A19" s="178">
        <v>9</v>
      </c>
      <c r="B19" s="181" t="s">
        <v>199</v>
      </c>
      <c r="C19" s="181" t="s">
        <v>97</v>
      </c>
      <c r="D19" s="181">
        <v>145000</v>
      </c>
      <c r="E19" s="37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X19" s="33" t="str">
        <f t="shared" si="0"/>
        <v>MOLDE METALICO</v>
      </c>
    </row>
    <row r="20" spans="1:24" ht="15.75" x14ac:dyDescent="0.25">
      <c r="A20" s="178">
        <v>10</v>
      </c>
      <c r="B20" s="181" t="s">
        <v>215</v>
      </c>
      <c r="C20" s="181" t="s">
        <v>111</v>
      </c>
      <c r="D20" s="181">
        <v>76</v>
      </c>
      <c r="E20" s="37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X20" s="33" t="str">
        <f t="shared" si="0"/>
        <v xml:space="preserve">FORM CLAMPS </v>
      </c>
    </row>
    <row r="21" spans="1:24" ht="15.75" x14ac:dyDescent="0.25">
      <c r="A21" s="178">
        <v>11</v>
      </c>
      <c r="B21" s="180" t="s">
        <v>217</v>
      </c>
      <c r="C21" s="180" t="s">
        <v>126</v>
      </c>
      <c r="D21" s="180">
        <v>1425</v>
      </c>
      <c r="E21" s="37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X21" s="33" t="str">
        <f>+B13</f>
        <v>FORMALETA METALICA MUROS PORTANTES</v>
      </c>
    </row>
    <row r="22" spans="1:24" ht="15.75" x14ac:dyDescent="0.25">
      <c r="A22" s="178">
        <v>12</v>
      </c>
      <c r="B22" s="184" t="s">
        <v>216</v>
      </c>
      <c r="C22" s="184" t="s">
        <v>97</v>
      </c>
      <c r="D22" s="180">
        <v>846</v>
      </c>
      <c r="E22" s="37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X22" s="33" t="str">
        <f t="shared" ref="X22:X60" si="1">+B22</f>
        <v>PARALES</v>
      </c>
    </row>
    <row r="23" spans="1:24" ht="15.75" x14ac:dyDescent="0.25">
      <c r="A23" s="178">
        <v>13</v>
      </c>
      <c r="B23" s="184" t="s">
        <v>225</v>
      </c>
      <c r="C23" s="184" t="s">
        <v>226</v>
      </c>
      <c r="D23" s="180">
        <v>5500</v>
      </c>
      <c r="E23" s="37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X23" s="33" t="str">
        <f t="shared" si="1"/>
        <v xml:space="preserve">SEGUETA NICHOLSON </v>
      </c>
    </row>
    <row r="24" spans="1:24" ht="15.75" x14ac:dyDescent="0.25">
      <c r="A24" s="178">
        <v>14</v>
      </c>
      <c r="B24" s="185"/>
      <c r="C24" s="185"/>
      <c r="D24" s="181"/>
      <c r="E24" s="37"/>
      <c r="F24" s="80"/>
      <c r="G24" s="88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X24" s="33">
        <f t="shared" si="1"/>
        <v>0</v>
      </c>
    </row>
    <row r="25" spans="1:24" ht="15.75" x14ac:dyDescent="0.25">
      <c r="A25" s="178">
        <v>15</v>
      </c>
      <c r="B25" s="185"/>
      <c r="C25" s="185"/>
      <c r="D25" s="181"/>
      <c r="E25" s="37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X25" s="33">
        <f t="shared" si="1"/>
        <v>0</v>
      </c>
    </row>
    <row r="26" spans="1:24" ht="15.75" x14ac:dyDescent="0.25">
      <c r="A26" s="178">
        <v>16</v>
      </c>
      <c r="B26" s="185"/>
      <c r="C26" s="185"/>
      <c r="D26" s="181"/>
      <c r="E26" s="37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X26" s="33">
        <f t="shared" si="1"/>
        <v>0</v>
      </c>
    </row>
    <row r="27" spans="1:24" ht="15.75" x14ac:dyDescent="0.25">
      <c r="A27" s="178">
        <v>17</v>
      </c>
      <c r="B27" s="185"/>
      <c r="C27" s="185"/>
      <c r="D27" s="181"/>
      <c r="E27" s="37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X27" s="33">
        <f t="shared" si="1"/>
        <v>0</v>
      </c>
    </row>
    <row r="28" spans="1:24" ht="15.75" customHeight="1" x14ac:dyDescent="0.25">
      <c r="A28" s="178">
        <v>18</v>
      </c>
      <c r="B28" s="185"/>
      <c r="C28" s="185"/>
      <c r="D28" s="181"/>
      <c r="E28" s="37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X28" s="33">
        <f t="shared" si="1"/>
        <v>0</v>
      </c>
    </row>
    <row r="29" spans="1:24" ht="15.75" customHeight="1" x14ac:dyDescent="0.25">
      <c r="A29" s="178">
        <v>19</v>
      </c>
      <c r="B29" s="184"/>
      <c r="C29" s="184"/>
      <c r="D29" s="180"/>
      <c r="E29" s="37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X29" s="33">
        <f t="shared" si="1"/>
        <v>0</v>
      </c>
    </row>
    <row r="30" spans="1:24" ht="15.75" customHeight="1" x14ac:dyDescent="0.25">
      <c r="A30" s="178">
        <v>20</v>
      </c>
      <c r="B30" s="184"/>
      <c r="C30" s="184"/>
      <c r="D30" s="180"/>
      <c r="E30" s="37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X30" s="33">
        <f t="shared" si="1"/>
        <v>0</v>
      </c>
    </row>
    <row r="31" spans="1:24" ht="15.75" customHeight="1" x14ac:dyDescent="0.25">
      <c r="A31" s="178">
        <v>21</v>
      </c>
      <c r="B31" s="184"/>
      <c r="C31" s="184"/>
      <c r="D31" s="180"/>
      <c r="E31" s="37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X31" s="33">
        <f t="shared" si="1"/>
        <v>0</v>
      </c>
    </row>
    <row r="32" spans="1:24" ht="15.75" customHeight="1" x14ac:dyDescent="0.25">
      <c r="A32" s="178">
        <v>22</v>
      </c>
      <c r="B32" s="184"/>
      <c r="C32" s="184"/>
      <c r="D32" s="180"/>
      <c r="E32" s="37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X32" s="33">
        <f t="shared" si="1"/>
        <v>0</v>
      </c>
    </row>
    <row r="33" spans="1:24" ht="15.75" customHeight="1" x14ac:dyDescent="0.25">
      <c r="A33" s="178">
        <v>23</v>
      </c>
      <c r="B33" s="184"/>
      <c r="C33" s="184"/>
      <c r="D33" s="180"/>
      <c r="E33" s="37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X33" s="33">
        <f t="shared" si="1"/>
        <v>0</v>
      </c>
    </row>
    <row r="34" spans="1:24" ht="15.75" customHeight="1" x14ac:dyDescent="0.25">
      <c r="A34" s="178">
        <v>24</v>
      </c>
      <c r="B34" s="184"/>
      <c r="C34" s="184"/>
      <c r="D34" s="180"/>
      <c r="E34" s="37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X34" s="33">
        <f t="shared" si="1"/>
        <v>0</v>
      </c>
    </row>
    <row r="35" spans="1:24" ht="15.75" customHeight="1" x14ac:dyDescent="0.25">
      <c r="A35" s="178">
        <v>25</v>
      </c>
      <c r="B35" s="184"/>
      <c r="C35" s="184"/>
      <c r="D35" s="180"/>
      <c r="E35" s="37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X35" s="33">
        <f t="shared" si="1"/>
        <v>0</v>
      </c>
    </row>
    <row r="36" spans="1:24" ht="15.75" customHeight="1" x14ac:dyDescent="0.25">
      <c r="A36" s="178">
        <v>26</v>
      </c>
      <c r="B36" s="184"/>
      <c r="C36" s="184"/>
      <c r="D36" s="180"/>
      <c r="E36" s="37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X36" s="33">
        <f t="shared" si="1"/>
        <v>0</v>
      </c>
    </row>
    <row r="37" spans="1:24" ht="15.75" customHeight="1" x14ac:dyDescent="0.25">
      <c r="A37" s="178">
        <v>27</v>
      </c>
      <c r="B37" s="185"/>
      <c r="C37" s="185"/>
      <c r="D37" s="181"/>
      <c r="E37" s="37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X37" s="33">
        <f t="shared" si="1"/>
        <v>0</v>
      </c>
    </row>
    <row r="38" spans="1:24" ht="15.75" customHeight="1" x14ac:dyDescent="0.25">
      <c r="A38" s="178">
        <v>28</v>
      </c>
      <c r="B38" s="185"/>
      <c r="C38" s="185"/>
      <c r="D38" s="181"/>
      <c r="E38" s="37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X38" s="33">
        <f t="shared" si="1"/>
        <v>0</v>
      </c>
    </row>
    <row r="39" spans="1:24" ht="15.75" customHeight="1" x14ac:dyDescent="0.25">
      <c r="A39" s="178">
        <v>29</v>
      </c>
      <c r="B39" s="185"/>
      <c r="C39" s="185"/>
      <c r="D39" s="181"/>
      <c r="E39" s="37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X39" s="33">
        <f t="shared" si="1"/>
        <v>0</v>
      </c>
    </row>
    <row r="40" spans="1:24" ht="15.75" customHeight="1" x14ac:dyDescent="0.25">
      <c r="A40" s="178">
        <v>30</v>
      </c>
      <c r="B40" s="185"/>
      <c r="C40" s="185"/>
      <c r="D40" s="181"/>
      <c r="E40" s="37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X40" s="33">
        <f t="shared" si="1"/>
        <v>0</v>
      </c>
    </row>
    <row r="41" spans="1:24" ht="15.75" customHeight="1" x14ac:dyDescent="0.25">
      <c r="A41" s="178">
        <v>31</v>
      </c>
      <c r="B41" s="185"/>
      <c r="C41" s="185"/>
      <c r="D41" s="181"/>
      <c r="E41" s="3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X41" s="33">
        <f t="shared" si="1"/>
        <v>0</v>
      </c>
    </row>
    <row r="42" spans="1:24" ht="15.75" customHeight="1" x14ac:dyDescent="0.25">
      <c r="A42" s="178">
        <v>32</v>
      </c>
      <c r="B42" s="185"/>
      <c r="C42" s="185"/>
      <c r="D42" s="181"/>
      <c r="E42" s="3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X42" s="33">
        <f t="shared" si="1"/>
        <v>0</v>
      </c>
    </row>
    <row r="43" spans="1:24" ht="15.75" customHeight="1" x14ac:dyDescent="0.25">
      <c r="A43" s="178">
        <v>33</v>
      </c>
      <c r="B43" s="185"/>
      <c r="C43" s="185"/>
      <c r="D43" s="181"/>
      <c r="E43" s="37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X43" s="33">
        <f t="shared" si="1"/>
        <v>0</v>
      </c>
    </row>
    <row r="44" spans="1:24" ht="15.75" customHeight="1" x14ac:dyDescent="0.25">
      <c r="A44" s="178">
        <v>34</v>
      </c>
      <c r="B44" s="185"/>
      <c r="C44" s="185"/>
      <c r="D44" s="181"/>
      <c r="E44" s="37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X44" s="33">
        <f t="shared" si="1"/>
        <v>0</v>
      </c>
    </row>
    <row r="45" spans="1:24" ht="15.75" customHeight="1" x14ac:dyDescent="0.25">
      <c r="A45" s="186">
        <v>35</v>
      </c>
      <c r="B45" s="185"/>
      <c r="C45" s="185"/>
      <c r="D45" s="181"/>
      <c r="E45" s="37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X45" s="33">
        <f t="shared" si="1"/>
        <v>0</v>
      </c>
    </row>
    <row r="46" spans="1:24" ht="15.75" customHeight="1" x14ac:dyDescent="0.25">
      <c r="A46" s="186">
        <v>36</v>
      </c>
      <c r="B46" s="185"/>
      <c r="C46" s="185"/>
      <c r="D46" s="181"/>
      <c r="E46" s="37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X46" s="33">
        <f t="shared" si="1"/>
        <v>0</v>
      </c>
    </row>
    <row r="47" spans="1:24" ht="15.75" customHeight="1" x14ac:dyDescent="0.25">
      <c r="A47" s="186">
        <v>37</v>
      </c>
      <c r="B47" s="185"/>
      <c r="C47" s="185"/>
      <c r="D47" s="181"/>
      <c r="E47" s="37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X47" s="33">
        <f t="shared" si="1"/>
        <v>0</v>
      </c>
    </row>
    <row r="48" spans="1:24" ht="15.75" customHeight="1" x14ac:dyDescent="0.25">
      <c r="A48" s="186">
        <v>38</v>
      </c>
      <c r="B48" s="184"/>
      <c r="C48" s="184"/>
      <c r="D48" s="180"/>
      <c r="E48" s="37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X48" s="33">
        <f t="shared" si="1"/>
        <v>0</v>
      </c>
    </row>
    <row r="49" spans="1:27" ht="15.75" customHeight="1" x14ac:dyDescent="0.25">
      <c r="A49" s="186">
        <v>39</v>
      </c>
      <c r="B49" s="184"/>
      <c r="C49" s="184"/>
      <c r="D49" s="180"/>
      <c r="E49" s="37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X49" s="33">
        <f t="shared" si="1"/>
        <v>0</v>
      </c>
    </row>
    <row r="50" spans="1:27" ht="15.75" customHeight="1" x14ac:dyDescent="0.25">
      <c r="A50" s="186">
        <v>40</v>
      </c>
      <c r="B50" s="184"/>
      <c r="C50" s="184"/>
      <c r="D50" s="180"/>
      <c r="E50" s="37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X50" s="33">
        <f t="shared" si="1"/>
        <v>0</v>
      </c>
    </row>
    <row r="51" spans="1:27" ht="15.75" customHeight="1" x14ac:dyDescent="0.25">
      <c r="A51" s="186">
        <v>41</v>
      </c>
      <c r="B51" s="184"/>
      <c r="C51" s="184"/>
      <c r="D51" s="180"/>
      <c r="E51" s="37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X51" s="33">
        <f t="shared" si="1"/>
        <v>0</v>
      </c>
    </row>
    <row r="52" spans="1:27" ht="15.75" customHeight="1" x14ac:dyDescent="0.25">
      <c r="A52" s="186">
        <v>42</v>
      </c>
      <c r="B52" s="185"/>
      <c r="C52" s="185"/>
      <c r="D52" s="181"/>
      <c r="E52" s="37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X52" s="33">
        <f t="shared" si="1"/>
        <v>0</v>
      </c>
    </row>
    <row r="53" spans="1:27" ht="15.75" customHeight="1" x14ac:dyDescent="0.25">
      <c r="A53" s="186">
        <v>43</v>
      </c>
      <c r="B53" s="185"/>
      <c r="C53" s="185"/>
      <c r="D53" s="181"/>
      <c r="E53" s="37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X53" s="33">
        <f t="shared" si="1"/>
        <v>0</v>
      </c>
    </row>
    <row r="54" spans="1:27" ht="15.75" customHeight="1" x14ac:dyDescent="0.25">
      <c r="A54" s="186">
        <v>44</v>
      </c>
      <c r="B54" s="185"/>
      <c r="C54" s="185"/>
      <c r="D54" s="181"/>
      <c r="E54" s="37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X54" s="33">
        <f t="shared" si="1"/>
        <v>0</v>
      </c>
    </row>
    <row r="55" spans="1:27" ht="15.75" customHeight="1" x14ac:dyDescent="0.25">
      <c r="A55" s="186">
        <v>45</v>
      </c>
      <c r="B55" s="187"/>
      <c r="C55" s="187"/>
      <c r="D55" s="179"/>
      <c r="E55" s="37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X55" s="33">
        <f t="shared" si="1"/>
        <v>0</v>
      </c>
    </row>
    <row r="56" spans="1:27" ht="15.75" customHeight="1" x14ac:dyDescent="0.25">
      <c r="A56" s="186">
        <v>46</v>
      </c>
      <c r="B56" s="187"/>
      <c r="C56" s="187"/>
      <c r="D56" s="179"/>
      <c r="E56" s="37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X56" s="33">
        <f t="shared" si="1"/>
        <v>0</v>
      </c>
    </row>
    <row r="57" spans="1:27" ht="15.75" customHeight="1" x14ac:dyDescent="0.25">
      <c r="A57" s="186">
        <v>47</v>
      </c>
      <c r="B57" s="184"/>
      <c r="C57" s="184"/>
      <c r="D57" s="180"/>
      <c r="E57" s="37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X57" s="33">
        <f t="shared" si="1"/>
        <v>0</v>
      </c>
    </row>
    <row r="58" spans="1:27" ht="15.75" customHeight="1" x14ac:dyDescent="0.25">
      <c r="A58" s="186">
        <v>48</v>
      </c>
      <c r="B58" s="184"/>
      <c r="C58" s="184"/>
      <c r="D58" s="180"/>
      <c r="E58" s="37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X58" s="33">
        <f t="shared" si="1"/>
        <v>0</v>
      </c>
    </row>
    <row r="59" spans="1:27" ht="15.75" customHeight="1" x14ac:dyDescent="0.25">
      <c r="A59" s="186">
        <v>49</v>
      </c>
      <c r="B59" s="187"/>
      <c r="C59" s="187"/>
      <c r="D59" s="179"/>
      <c r="E59" s="37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X59" s="33">
        <f t="shared" si="1"/>
        <v>0</v>
      </c>
    </row>
    <row r="60" spans="1:27" ht="15.75" customHeight="1" x14ac:dyDescent="0.25">
      <c r="A60" s="186">
        <v>50</v>
      </c>
      <c r="B60" s="184"/>
      <c r="C60" s="184"/>
      <c r="D60" s="180"/>
      <c r="E60" s="37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X60" s="33">
        <f t="shared" si="1"/>
        <v>0</v>
      </c>
    </row>
    <row r="61" spans="1:27" ht="15.75" customHeight="1" thickBot="1" x14ac:dyDescent="0.3">
      <c r="A61" s="188">
        <v>52</v>
      </c>
      <c r="B61" s="184"/>
      <c r="C61" s="184"/>
      <c r="D61" s="180"/>
      <c r="E61" s="37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X61" s="33" t="str">
        <f>+'[2]EQUIPO '!B19</f>
        <v>TABLERO O PLAQUETA DE 1,4 MT X 0,7 MT</v>
      </c>
    </row>
    <row r="62" spans="1:27" ht="15.75" customHeight="1" x14ac:dyDescent="0.25">
      <c r="A62" s="37"/>
      <c r="B62" s="37"/>
      <c r="C62" s="37"/>
      <c r="D62" s="172"/>
      <c r="E62" s="37"/>
      <c r="F62" s="37"/>
      <c r="G62" s="82"/>
      <c r="H62" s="37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AA62" s="33">
        <f>+B62</f>
        <v>0</v>
      </c>
    </row>
    <row r="63" spans="1:27" ht="15.75" customHeight="1" x14ac:dyDescent="0.25">
      <c r="A63" s="80"/>
      <c r="B63" s="80"/>
      <c r="C63" s="80"/>
      <c r="D63" s="173"/>
      <c r="E63" s="80"/>
      <c r="F63" s="80"/>
      <c r="G63" s="81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AA63" s="33">
        <f>+B63</f>
        <v>0</v>
      </c>
    </row>
    <row r="64" spans="1:27" ht="15.75" customHeight="1" x14ac:dyDescent="0.25">
      <c r="A64" s="80"/>
      <c r="B64" s="80"/>
      <c r="C64" s="80"/>
      <c r="D64" s="173"/>
      <c r="E64" s="80"/>
      <c r="F64" s="80"/>
      <c r="G64" s="81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AA64" s="33">
        <f>+B64</f>
        <v>0</v>
      </c>
    </row>
    <row r="65" spans="1:27" ht="15.75" customHeight="1" x14ac:dyDescent="0.25">
      <c r="A65" s="80"/>
      <c r="B65" s="80"/>
      <c r="C65" s="80"/>
      <c r="D65" s="173"/>
      <c r="E65" s="80"/>
      <c r="F65" s="80"/>
      <c r="G65" s="81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AA65" s="33">
        <f>+B65</f>
        <v>0</v>
      </c>
    </row>
    <row r="66" spans="1:27" ht="15.75" customHeight="1" x14ac:dyDescent="0.25">
      <c r="A66" s="80"/>
      <c r="B66" s="80"/>
      <c r="C66" s="80"/>
      <c r="D66" s="173"/>
      <c r="E66" s="80"/>
      <c r="F66" s="80"/>
      <c r="G66" s="81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AA66" s="33">
        <f>+B66</f>
        <v>0</v>
      </c>
    </row>
    <row r="67" spans="1:27" ht="15.75" customHeight="1" x14ac:dyDescent="0.25">
      <c r="A67" s="80"/>
      <c r="B67" s="80"/>
      <c r="C67" s="80"/>
      <c r="D67" s="173"/>
      <c r="E67" s="80"/>
      <c r="F67" s="80"/>
      <c r="G67" s="81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</row>
    <row r="68" spans="1:27" ht="15.75" customHeight="1" x14ac:dyDescent="0.25">
      <c r="A68" s="80"/>
      <c r="B68" s="80"/>
      <c r="C68" s="80"/>
      <c r="D68" s="173"/>
      <c r="E68" s="80"/>
      <c r="F68" s="80"/>
      <c r="G68" s="81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</row>
    <row r="69" spans="1:27" ht="15.75" customHeight="1" x14ac:dyDescent="0.25">
      <c r="A69" s="80"/>
      <c r="B69" s="80"/>
      <c r="C69" s="80"/>
      <c r="D69" s="173"/>
      <c r="E69" s="80"/>
      <c r="F69" s="80"/>
      <c r="G69" s="81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</row>
    <row r="70" spans="1:27" ht="15.75" customHeight="1" x14ac:dyDescent="0.25">
      <c r="A70" s="80"/>
      <c r="B70" s="80"/>
      <c r="C70" s="80"/>
      <c r="D70" s="173"/>
      <c r="E70" s="80"/>
      <c r="F70" s="80"/>
      <c r="G70" s="81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</row>
    <row r="71" spans="1:27" ht="15.75" customHeight="1" x14ac:dyDescent="0.25">
      <c r="A71" s="80"/>
      <c r="B71" s="80"/>
      <c r="C71" s="80"/>
      <c r="D71" s="173"/>
      <c r="E71" s="80"/>
      <c r="F71" s="80"/>
      <c r="G71" s="81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7" ht="15.75" customHeight="1" x14ac:dyDescent="0.25">
      <c r="A72" s="80"/>
      <c r="B72" s="80"/>
      <c r="C72" s="80"/>
      <c r="D72" s="173"/>
      <c r="E72" s="80"/>
      <c r="F72" s="80"/>
      <c r="G72" s="81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spans="1:27" ht="15.75" customHeight="1" x14ac:dyDescent="0.25">
      <c r="A73" s="80"/>
      <c r="B73" s="80"/>
      <c r="C73" s="80"/>
      <c r="D73" s="173"/>
      <c r="E73" s="80"/>
      <c r="F73" s="80"/>
      <c r="G73" s="81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spans="1:27" ht="15.75" customHeight="1" x14ac:dyDescent="0.25">
      <c r="A74" s="80"/>
      <c r="B74" s="80"/>
      <c r="C74" s="80"/>
      <c r="D74" s="173"/>
      <c r="E74" s="80"/>
      <c r="F74" s="80"/>
      <c r="G74" s="81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</row>
    <row r="75" spans="1:27" ht="15.75" customHeight="1" x14ac:dyDescent="0.25">
      <c r="A75" s="80"/>
      <c r="B75" s="80"/>
      <c r="C75" s="80"/>
      <c r="D75" s="173"/>
      <c r="E75" s="80"/>
      <c r="F75" s="80"/>
      <c r="G75" s="81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spans="1:27" ht="15.75" customHeight="1" x14ac:dyDescent="0.25">
      <c r="A76" s="80"/>
      <c r="B76" s="80"/>
      <c r="C76" s="80"/>
      <c r="D76" s="173"/>
      <c r="E76" s="80"/>
      <c r="F76" s="80"/>
      <c r="G76" s="81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spans="1:27" ht="15.75" customHeight="1" x14ac:dyDescent="0.25">
      <c r="A77" s="80"/>
      <c r="B77" s="80"/>
      <c r="C77" s="80"/>
      <c r="D77" s="173"/>
      <c r="E77" s="80"/>
      <c r="F77" s="80"/>
      <c r="G77" s="81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</row>
    <row r="78" spans="1:27" ht="15.75" customHeight="1" x14ac:dyDescent="0.25">
      <c r="A78" s="80"/>
      <c r="B78" s="80"/>
      <c r="C78" s="80"/>
      <c r="D78" s="173"/>
      <c r="E78" s="80"/>
      <c r="F78" s="80"/>
      <c r="G78" s="81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</row>
    <row r="79" spans="1:27" ht="15.75" customHeight="1" x14ac:dyDescent="0.25">
      <c r="A79" s="80"/>
      <c r="B79" s="80"/>
      <c r="C79" s="80"/>
      <c r="D79" s="173"/>
      <c r="E79" s="80"/>
      <c r="F79" s="80"/>
      <c r="G79" s="81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spans="1:27" ht="15.75" customHeight="1" x14ac:dyDescent="0.25">
      <c r="A80" s="80"/>
      <c r="B80" s="80"/>
      <c r="C80" s="80"/>
      <c r="D80" s="173"/>
      <c r="E80" s="80"/>
      <c r="F80" s="80"/>
      <c r="G80" s="81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</row>
    <row r="81" spans="1:24" ht="15.75" customHeight="1" x14ac:dyDescent="0.25">
      <c r="A81" s="80"/>
      <c r="B81" s="80"/>
      <c r="C81" s="80"/>
      <c r="D81" s="173"/>
      <c r="E81" s="80"/>
      <c r="F81" s="80"/>
      <c r="G81" s="81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spans="1:24" ht="15.75" customHeight="1" x14ac:dyDescent="0.25">
      <c r="A82" s="80"/>
      <c r="B82" s="80"/>
      <c r="C82" s="80"/>
      <c r="D82" s="173"/>
      <c r="E82" s="80"/>
      <c r="F82" s="80"/>
      <c r="G82" s="81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spans="1:24" ht="15.75" customHeight="1" x14ac:dyDescent="0.25">
      <c r="A83" s="80"/>
      <c r="B83" s="80"/>
      <c r="C83" s="80"/>
      <c r="D83" s="173"/>
      <c r="E83" s="80"/>
      <c r="F83" s="80"/>
      <c r="G83" s="81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</row>
    <row r="84" spans="1:24" ht="15.75" customHeight="1" x14ac:dyDescent="0.25">
      <c r="A84" s="80"/>
      <c r="B84" s="80"/>
      <c r="C84" s="80"/>
      <c r="D84" s="173"/>
      <c r="E84" s="80"/>
      <c r="F84" s="80"/>
      <c r="G84" s="81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 ht="15.75" customHeight="1" x14ac:dyDescent="0.25">
      <c r="A85" s="80"/>
      <c r="B85" s="80"/>
      <c r="C85" s="80"/>
      <c r="D85" s="173"/>
      <c r="E85" s="80"/>
      <c r="F85" s="80"/>
      <c r="G85" s="81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spans="1:24" ht="15.75" customHeight="1" x14ac:dyDescent="0.25">
      <c r="A86" s="80"/>
      <c r="B86" s="80"/>
      <c r="C86" s="80"/>
      <c r="D86" s="173"/>
      <c r="E86" s="80"/>
      <c r="F86" s="80"/>
      <c r="G86" s="81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</row>
    <row r="87" spans="1:24" ht="15.75" customHeight="1" x14ac:dyDescent="0.25">
      <c r="A87" s="80"/>
      <c r="B87" s="80"/>
      <c r="C87" s="80"/>
      <c r="D87" s="173"/>
      <c r="E87" s="80"/>
      <c r="F87" s="80"/>
      <c r="G87" s="81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 ht="15.75" customHeight="1" x14ac:dyDescent="0.25">
      <c r="A88" s="80"/>
      <c r="B88" s="80"/>
      <c r="C88" s="80"/>
      <c r="D88" s="173"/>
      <c r="E88" s="80"/>
      <c r="F88" s="80"/>
      <c r="G88" s="81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ht="15.75" customHeight="1" x14ac:dyDescent="0.25">
      <c r="A89" s="80"/>
      <c r="B89" s="80"/>
      <c r="C89" s="80"/>
      <c r="D89" s="173"/>
      <c r="E89" s="80"/>
      <c r="F89" s="80"/>
      <c r="G89" s="81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 ht="15.75" customHeight="1" x14ac:dyDescent="0.25">
      <c r="A90" s="80"/>
      <c r="B90" s="80"/>
      <c r="C90" s="80"/>
      <c r="D90" s="173"/>
      <c r="E90" s="80"/>
      <c r="F90" s="80"/>
      <c r="G90" s="81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spans="1:24" ht="15.75" customHeight="1" x14ac:dyDescent="0.25">
      <c r="A91" s="80"/>
      <c r="B91" s="80"/>
      <c r="C91" s="80"/>
      <c r="D91" s="173"/>
      <c r="E91" s="80"/>
      <c r="F91" s="80"/>
      <c r="G91" s="81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spans="1:24" ht="15.75" customHeight="1" x14ac:dyDescent="0.25">
      <c r="A92" s="80"/>
      <c r="B92" s="80"/>
      <c r="C92" s="80"/>
      <c r="D92" s="173"/>
      <c r="E92" s="80"/>
      <c r="F92" s="80"/>
      <c r="G92" s="81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</row>
    <row r="93" spans="1:24" ht="15.75" customHeight="1" x14ac:dyDescent="0.25">
      <c r="A93" s="80"/>
      <c r="B93" s="80"/>
      <c r="C93" s="80"/>
      <c r="D93" s="173"/>
      <c r="E93" s="80"/>
      <c r="F93" s="80"/>
      <c r="G93" s="81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spans="1:24" ht="15.75" customHeight="1" x14ac:dyDescent="0.25">
      <c r="A94" s="80"/>
      <c r="B94" s="80"/>
      <c r="C94" s="80"/>
      <c r="D94" s="173"/>
      <c r="E94" s="80"/>
      <c r="F94" s="80"/>
      <c r="G94" s="81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spans="1:24" ht="15.75" customHeight="1" x14ac:dyDescent="0.25">
      <c r="A95" s="80"/>
      <c r="B95" s="80"/>
      <c r="C95" s="80"/>
      <c r="D95" s="173"/>
      <c r="E95" s="80"/>
      <c r="F95" s="80"/>
      <c r="G95" s="81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</row>
    <row r="96" spans="1:24" ht="15.75" customHeight="1" x14ac:dyDescent="0.25">
      <c r="A96" s="80"/>
      <c r="B96" s="80"/>
      <c r="C96" s="80"/>
      <c r="D96" s="173"/>
      <c r="E96" s="80"/>
      <c r="F96" s="80"/>
      <c r="G96" s="81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1:24" ht="15.75" customHeight="1" x14ac:dyDescent="0.25">
      <c r="A97" s="80"/>
      <c r="B97" s="80"/>
      <c r="C97" s="80"/>
      <c r="D97" s="173"/>
      <c r="E97" s="80"/>
      <c r="F97" s="80"/>
      <c r="G97" s="81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spans="1:24" ht="15.75" customHeight="1" x14ac:dyDescent="0.25">
      <c r="A98" s="80"/>
      <c r="B98" s="80"/>
      <c r="C98" s="80"/>
      <c r="D98" s="173"/>
      <c r="E98" s="80"/>
      <c r="F98" s="80"/>
      <c r="G98" s="81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</row>
    <row r="99" spans="1:24" ht="15.75" customHeight="1" x14ac:dyDescent="0.25">
      <c r="A99" s="80"/>
      <c r="B99" s="80"/>
      <c r="C99" s="80"/>
      <c r="D99" s="173"/>
      <c r="E99" s="80"/>
      <c r="F99" s="80"/>
      <c r="G99" s="81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</row>
    <row r="100" spans="1:24" ht="15.75" customHeight="1" x14ac:dyDescent="0.25">
      <c r="A100" s="80"/>
      <c r="B100" s="80"/>
      <c r="C100" s="80"/>
      <c r="D100" s="173"/>
      <c r="E100" s="80"/>
      <c r="F100" s="80"/>
      <c r="G100" s="81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spans="1:24" ht="15.75" customHeight="1" x14ac:dyDescent="0.25">
      <c r="A101" s="80"/>
      <c r="B101" s="80"/>
      <c r="C101" s="80"/>
      <c r="D101" s="173"/>
      <c r="E101" s="80"/>
      <c r="F101" s="80"/>
      <c r="G101" s="81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spans="1:24" ht="15.75" customHeight="1" x14ac:dyDescent="0.25">
      <c r="A102" s="80"/>
      <c r="B102" s="80"/>
      <c r="C102" s="80"/>
      <c r="D102" s="173"/>
      <c r="E102" s="80"/>
      <c r="F102" s="80"/>
      <c r="G102" s="81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</row>
    <row r="103" spans="1:24" ht="15.75" customHeight="1" x14ac:dyDescent="0.25">
      <c r="A103" s="80"/>
      <c r="B103" s="80"/>
      <c r="C103" s="80"/>
      <c r="D103" s="173"/>
      <c r="E103" s="80"/>
      <c r="F103" s="80"/>
      <c r="G103" s="81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spans="1:24" ht="15.75" customHeight="1" x14ac:dyDescent="0.25">
      <c r="A104" s="80"/>
      <c r="B104" s="80"/>
      <c r="C104" s="80"/>
      <c r="D104" s="173"/>
      <c r="E104" s="80"/>
      <c r="F104" s="80"/>
      <c r="G104" s="81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spans="1:24" ht="15.75" customHeight="1" x14ac:dyDescent="0.25">
      <c r="A105" s="80"/>
      <c r="B105" s="80"/>
      <c r="C105" s="80"/>
      <c r="D105" s="173"/>
      <c r="E105" s="80"/>
      <c r="F105" s="80"/>
      <c r="G105" s="81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</row>
    <row r="106" spans="1:24" ht="15.75" customHeight="1" x14ac:dyDescent="0.25">
      <c r="A106" s="80"/>
      <c r="B106" s="80"/>
      <c r="C106" s="80"/>
      <c r="D106" s="173"/>
      <c r="E106" s="80"/>
      <c r="F106" s="80"/>
      <c r="G106" s="81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</row>
    <row r="107" spans="1:24" ht="15.75" customHeight="1" x14ac:dyDescent="0.25">
      <c r="A107" s="80"/>
      <c r="B107" s="80"/>
      <c r="C107" s="80"/>
      <c r="D107" s="173"/>
      <c r="E107" s="80"/>
      <c r="F107" s="80"/>
      <c r="G107" s="81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ht="15.75" customHeight="1" x14ac:dyDescent="0.25">
      <c r="A108" s="80"/>
      <c r="B108" s="80"/>
      <c r="C108" s="80"/>
      <c r="D108" s="173"/>
      <c r="E108" s="80"/>
      <c r="F108" s="80"/>
      <c r="G108" s="81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spans="1:24" ht="15.75" customHeight="1" x14ac:dyDescent="0.25">
      <c r="A109" s="80"/>
      <c r="B109" s="80"/>
      <c r="C109" s="80"/>
      <c r="D109" s="173"/>
      <c r="E109" s="80"/>
      <c r="F109" s="80"/>
      <c r="G109" s="81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</row>
    <row r="110" spans="1:24" ht="15.75" customHeight="1" x14ac:dyDescent="0.25">
      <c r="A110" s="80"/>
      <c r="B110" s="80"/>
      <c r="C110" s="80"/>
      <c r="D110" s="173"/>
      <c r="E110" s="80"/>
      <c r="F110" s="80"/>
      <c r="G110" s="81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spans="1:24" ht="15.75" customHeight="1" x14ac:dyDescent="0.25">
      <c r="A111" s="80"/>
      <c r="B111" s="80"/>
      <c r="C111" s="80"/>
      <c r="D111" s="173"/>
      <c r="E111" s="80"/>
      <c r="F111" s="80"/>
      <c r="G111" s="81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spans="1:24" ht="15.75" customHeight="1" x14ac:dyDescent="0.25">
      <c r="A112" s="80"/>
      <c r="B112" s="80"/>
      <c r="C112" s="80"/>
      <c r="D112" s="173"/>
      <c r="E112" s="80"/>
      <c r="F112" s="80"/>
      <c r="G112" s="81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</row>
    <row r="113" spans="1:24" ht="15.75" customHeight="1" x14ac:dyDescent="0.25">
      <c r="A113" s="80"/>
      <c r="B113" s="80"/>
      <c r="C113" s="80"/>
      <c r="D113" s="173"/>
      <c r="E113" s="80"/>
      <c r="F113" s="80"/>
      <c r="G113" s="81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</row>
    <row r="114" spans="1:24" ht="15.75" customHeight="1" x14ac:dyDescent="0.25">
      <c r="A114" s="80"/>
      <c r="B114" s="80"/>
      <c r="C114" s="80"/>
      <c r="D114" s="173"/>
      <c r="E114" s="80"/>
      <c r="F114" s="80"/>
      <c r="G114" s="81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</row>
    <row r="115" spans="1:24" ht="15.75" customHeight="1" x14ac:dyDescent="0.25">
      <c r="A115" s="80"/>
      <c r="B115" s="80"/>
      <c r="C115" s="80"/>
      <c r="D115" s="173"/>
      <c r="E115" s="80"/>
      <c r="F115" s="80"/>
      <c r="G115" s="81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</row>
    <row r="116" spans="1:24" ht="15.75" customHeight="1" x14ac:dyDescent="0.25">
      <c r="A116" s="80"/>
      <c r="B116" s="80"/>
      <c r="C116" s="80"/>
      <c r="D116" s="173"/>
      <c r="E116" s="80"/>
      <c r="F116" s="80"/>
      <c r="G116" s="81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</row>
    <row r="117" spans="1:24" ht="15.75" customHeight="1" x14ac:dyDescent="0.25">
      <c r="A117" s="80"/>
      <c r="B117" s="80"/>
      <c r="C117" s="80"/>
      <c r="D117" s="173"/>
      <c r="E117" s="80"/>
      <c r="F117" s="80"/>
      <c r="G117" s="81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spans="1:24" ht="15.75" customHeight="1" x14ac:dyDescent="0.25">
      <c r="A118" s="80"/>
      <c r="B118" s="80"/>
      <c r="C118" s="80"/>
      <c r="D118" s="173"/>
      <c r="E118" s="80"/>
      <c r="F118" s="80"/>
      <c r="G118" s="81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</row>
    <row r="119" spans="1:24" ht="15.75" customHeight="1" x14ac:dyDescent="0.25">
      <c r="A119" s="80"/>
      <c r="B119" s="80"/>
      <c r="C119" s="80"/>
      <c r="D119" s="173"/>
      <c r="E119" s="80"/>
      <c r="F119" s="80"/>
      <c r="G119" s="81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</row>
    <row r="120" spans="1:24" ht="15.75" customHeight="1" x14ac:dyDescent="0.25">
      <c r="A120" s="80"/>
      <c r="B120" s="80"/>
      <c r="C120" s="80"/>
      <c r="D120" s="173"/>
      <c r="E120" s="80"/>
      <c r="F120" s="80"/>
      <c r="G120" s="81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</row>
    <row r="121" spans="1:24" ht="15.75" customHeight="1" x14ac:dyDescent="0.25">
      <c r="A121" s="80"/>
      <c r="B121" s="80"/>
      <c r="C121" s="80"/>
      <c r="D121" s="173"/>
      <c r="E121" s="80"/>
      <c r="F121" s="80"/>
      <c r="G121" s="81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</row>
    <row r="122" spans="1:24" ht="15.75" customHeight="1" x14ac:dyDescent="0.25">
      <c r="A122" s="80"/>
      <c r="B122" s="80"/>
      <c r="C122" s="80"/>
      <c r="D122" s="173"/>
      <c r="E122" s="80"/>
      <c r="F122" s="80"/>
      <c r="G122" s="81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</row>
    <row r="123" spans="1:24" ht="15.75" customHeight="1" x14ac:dyDescent="0.25">
      <c r="A123" s="80"/>
      <c r="B123" s="80"/>
      <c r="C123" s="80"/>
      <c r="D123" s="173"/>
      <c r="E123" s="80"/>
      <c r="F123" s="80"/>
      <c r="G123" s="81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</row>
    <row r="124" spans="1:24" ht="15.75" customHeight="1" x14ac:dyDescent="0.25">
      <c r="A124" s="80"/>
      <c r="B124" s="80"/>
      <c r="C124" s="80"/>
      <c r="D124" s="173"/>
      <c r="E124" s="80"/>
      <c r="F124" s="80"/>
      <c r="G124" s="81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</row>
    <row r="125" spans="1:24" ht="15.75" customHeight="1" x14ac:dyDescent="0.25">
      <c r="A125" s="80"/>
      <c r="B125" s="80"/>
      <c r="C125" s="80"/>
      <c r="D125" s="173"/>
      <c r="E125" s="80"/>
      <c r="F125" s="80"/>
      <c r="G125" s="81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</row>
    <row r="126" spans="1:24" ht="15.75" customHeight="1" x14ac:dyDescent="0.25">
      <c r="A126" s="80"/>
      <c r="B126" s="80"/>
      <c r="C126" s="80"/>
      <c r="D126" s="173"/>
      <c r="E126" s="80"/>
      <c r="F126" s="80"/>
      <c r="G126" s="81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</row>
    <row r="127" spans="1:24" ht="15.75" customHeight="1" x14ac:dyDescent="0.25">
      <c r="A127" s="80"/>
      <c r="B127" s="80"/>
      <c r="C127" s="80"/>
      <c r="D127" s="173"/>
      <c r="E127" s="80"/>
      <c r="F127" s="80"/>
      <c r="G127" s="81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</row>
    <row r="128" spans="1:24" ht="15.75" customHeight="1" x14ac:dyDescent="0.25">
      <c r="A128" s="80"/>
      <c r="B128" s="80"/>
      <c r="C128" s="80"/>
      <c r="D128" s="173"/>
      <c r="E128" s="80"/>
      <c r="F128" s="80"/>
      <c r="G128" s="81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</row>
    <row r="129" spans="1:24" ht="15.75" customHeight="1" x14ac:dyDescent="0.25">
      <c r="A129" s="80"/>
      <c r="B129" s="80"/>
      <c r="C129" s="80"/>
      <c r="D129" s="173"/>
      <c r="E129" s="80"/>
      <c r="F129" s="80"/>
      <c r="G129" s="81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</row>
    <row r="130" spans="1:24" ht="15.75" customHeight="1" x14ac:dyDescent="0.25">
      <c r="A130" s="80"/>
      <c r="B130" s="80"/>
      <c r="C130" s="80"/>
      <c r="D130" s="173"/>
      <c r="E130" s="80"/>
      <c r="F130" s="80"/>
      <c r="G130" s="81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</row>
    <row r="131" spans="1:24" ht="15.75" customHeight="1" x14ac:dyDescent="0.25">
      <c r="A131" s="80"/>
      <c r="B131" s="80"/>
      <c r="C131" s="80"/>
      <c r="D131" s="173"/>
      <c r="E131" s="80"/>
      <c r="F131" s="80"/>
      <c r="G131" s="81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</row>
    <row r="132" spans="1:24" ht="15.75" customHeight="1" x14ac:dyDescent="0.25">
      <c r="A132" s="80"/>
      <c r="B132" s="80"/>
      <c r="C132" s="80"/>
      <c r="D132" s="173"/>
      <c r="E132" s="80"/>
      <c r="F132" s="80"/>
      <c r="G132" s="81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</row>
    <row r="133" spans="1:24" ht="15.75" customHeight="1" x14ac:dyDescent="0.25">
      <c r="A133" s="80"/>
      <c r="B133" s="80"/>
      <c r="C133" s="80"/>
      <c r="D133" s="173"/>
      <c r="E133" s="80"/>
      <c r="F133" s="80"/>
      <c r="G133" s="81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</row>
    <row r="134" spans="1:24" ht="15.75" customHeight="1" x14ac:dyDescent="0.25">
      <c r="A134" s="80"/>
      <c r="B134" s="80"/>
      <c r="C134" s="80"/>
      <c r="D134" s="173"/>
      <c r="E134" s="80"/>
      <c r="F134" s="80"/>
      <c r="G134" s="81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</row>
    <row r="135" spans="1:24" ht="15.75" customHeight="1" x14ac:dyDescent="0.25">
      <c r="A135" s="80"/>
      <c r="B135" s="80"/>
      <c r="C135" s="80"/>
      <c r="D135" s="173"/>
      <c r="E135" s="80"/>
      <c r="F135" s="80"/>
      <c r="G135" s="81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</row>
    <row r="136" spans="1:24" ht="15.75" customHeight="1" x14ac:dyDescent="0.25">
      <c r="A136" s="80"/>
      <c r="B136" s="80"/>
      <c r="C136" s="80"/>
      <c r="D136" s="173"/>
      <c r="E136" s="80"/>
      <c r="F136" s="80"/>
      <c r="G136" s="81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</row>
    <row r="137" spans="1:24" ht="15.75" customHeight="1" x14ac:dyDescent="0.25">
      <c r="A137" s="80"/>
      <c r="B137" s="80"/>
      <c r="C137" s="80"/>
      <c r="D137" s="173"/>
      <c r="E137" s="80"/>
      <c r="F137" s="80"/>
      <c r="G137" s="81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</row>
    <row r="138" spans="1:24" ht="15.75" customHeight="1" x14ac:dyDescent="0.25">
      <c r="A138" s="80"/>
      <c r="B138" s="80"/>
      <c r="C138" s="80"/>
      <c r="D138" s="173"/>
      <c r="E138" s="80"/>
      <c r="F138" s="80"/>
      <c r="G138" s="81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</row>
    <row r="139" spans="1:24" ht="15.75" customHeight="1" x14ac:dyDescent="0.25">
      <c r="A139" s="80"/>
      <c r="B139" s="80"/>
      <c r="C139" s="80"/>
      <c r="D139" s="173"/>
      <c r="E139" s="80"/>
      <c r="F139" s="80"/>
      <c r="G139" s="81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</row>
    <row r="140" spans="1:24" ht="15.75" customHeight="1" x14ac:dyDescent="0.25">
      <c r="A140" s="80"/>
      <c r="B140" s="80"/>
      <c r="C140" s="80"/>
      <c r="D140" s="173"/>
      <c r="E140" s="80"/>
      <c r="F140" s="80"/>
      <c r="G140" s="81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</row>
    <row r="141" spans="1:24" ht="15.75" customHeight="1" x14ac:dyDescent="0.25">
      <c r="A141" s="80"/>
      <c r="B141" s="80"/>
      <c r="C141" s="80"/>
      <c r="D141" s="173"/>
      <c r="E141" s="80"/>
      <c r="F141" s="80"/>
      <c r="G141" s="81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</row>
    <row r="142" spans="1:24" ht="15.75" customHeight="1" x14ac:dyDescent="0.25">
      <c r="A142" s="80"/>
      <c r="B142" s="80"/>
      <c r="C142" s="80"/>
      <c r="D142" s="173"/>
      <c r="E142" s="80"/>
      <c r="F142" s="80"/>
      <c r="G142" s="81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</row>
    <row r="143" spans="1:24" ht="15.75" customHeight="1" x14ac:dyDescent="0.25">
      <c r="A143" s="80"/>
      <c r="B143" s="80"/>
      <c r="C143" s="80"/>
      <c r="D143" s="173"/>
      <c r="E143" s="80"/>
      <c r="F143" s="80"/>
      <c r="G143" s="81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</row>
    <row r="144" spans="1:24" ht="15.75" customHeight="1" x14ac:dyDescent="0.25">
      <c r="A144" s="80"/>
      <c r="B144" s="80"/>
      <c r="C144" s="80"/>
      <c r="D144" s="173"/>
      <c r="E144" s="80"/>
      <c r="F144" s="80"/>
      <c r="G144" s="81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</row>
    <row r="145" spans="1:24" ht="15.75" customHeight="1" x14ac:dyDescent="0.25">
      <c r="A145" s="80"/>
      <c r="B145" s="80"/>
      <c r="C145" s="80"/>
      <c r="D145" s="173"/>
      <c r="E145" s="80"/>
      <c r="F145" s="80"/>
      <c r="G145" s="81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</row>
    <row r="146" spans="1:24" ht="15.75" customHeight="1" x14ac:dyDescent="0.25">
      <c r="A146" s="80"/>
      <c r="B146" s="80"/>
      <c r="C146" s="80"/>
      <c r="D146" s="173"/>
      <c r="E146" s="80"/>
      <c r="F146" s="80"/>
      <c r="G146" s="81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</row>
    <row r="147" spans="1:24" ht="15.75" customHeight="1" x14ac:dyDescent="0.25">
      <c r="A147" s="80"/>
      <c r="B147" s="80"/>
      <c r="C147" s="80"/>
      <c r="D147" s="173"/>
      <c r="E147" s="80"/>
      <c r="F147" s="80"/>
      <c r="G147" s="81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</row>
    <row r="148" spans="1:24" ht="15.75" customHeight="1" x14ac:dyDescent="0.25">
      <c r="A148" s="80"/>
      <c r="B148" s="80"/>
      <c r="C148" s="80"/>
      <c r="D148" s="173"/>
      <c r="E148" s="80"/>
      <c r="F148" s="80"/>
      <c r="G148" s="81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</row>
    <row r="149" spans="1:24" ht="15.75" customHeight="1" x14ac:dyDescent="0.25">
      <c r="A149" s="80"/>
      <c r="B149" s="80"/>
      <c r="C149" s="80"/>
      <c r="D149" s="173"/>
      <c r="E149" s="80"/>
      <c r="F149" s="80"/>
      <c r="G149" s="81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</row>
    <row r="150" spans="1:24" ht="15.75" customHeight="1" x14ac:dyDescent="0.25">
      <c r="A150" s="80"/>
      <c r="B150" s="80"/>
      <c r="C150" s="80"/>
      <c r="D150" s="173"/>
      <c r="E150" s="80"/>
      <c r="F150" s="80"/>
      <c r="G150" s="81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</row>
    <row r="151" spans="1:24" ht="15.75" customHeight="1" x14ac:dyDescent="0.25">
      <c r="A151" s="80"/>
      <c r="B151" s="80"/>
      <c r="C151" s="80"/>
      <c r="D151" s="173"/>
      <c r="E151" s="80"/>
      <c r="F151" s="80"/>
      <c r="G151" s="81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</row>
    <row r="152" spans="1:24" ht="15.75" customHeight="1" x14ac:dyDescent="0.25">
      <c r="A152" s="80"/>
      <c r="B152" s="80"/>
      <c r="C152" s="80"/>
      <c r="D152" s="173"/>
      <c r="E152" s="80"/>
      <c r="F152" s="80"/>
      <c r="G152" s="81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</row>
    <row r="153" spans="1:24" ht="15.75" customHeight="1" x14ac:dyDescent="0.25">
      <c r="A153" s="80"/>
      <c r="B153" s="80"/>
      <c r="C153" s="80"/>
      <c r="D153" s="173"/>
      <c r="E153" s="80"/>
      <c r="F153" s="80"/>
      <c r="G153" s="81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</row>
    <row r="154" spans="1:24" ht="15.75" customHeight="1" x14ac:dyDescent="0.25">
      <c r="A154" s="80"/>
      <c r="B154" s="80"/>
      <c r="C154" s="80"/>
      <c r="D154" s="173"/>
      <c r="E154" s="80"/>
      <c r="F154" s="80"/>
      <c r="G154" s="81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</row>
    <row r="155" spans="1:24" ht="15.75" customHeight="1" x14ac:dyDescent="0.25">
      <c r="A155" s="80"/>
      <c r="B155" s="80"/>
      <c r="C155" s="80"/>
      <c r="D155" s="173"/>
      <c r="E155" s="80"/>
      <c r="F155" s="80"/>
      <c r="G155" s="81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</row>
    <row r="156" spans="1:24" ht="15.75" customHeight="1" x14ac:dyDescent="0.25">
      <c r="A156" s="80"/>
      <c r="B156" s="80"/>
      <c r="C156" s="80"/>
      <c r="D156" s="173"/>
      <c r="E156" s="80"/>
      <c r="F156" s="80"/>
      <c r="G156" s="81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</row>
    <row r="157" spans="1:24" ht="15.75" customHeight="1" x14ac:dyDescent="0.25">
      <c r="A157" s="80"/>
      <c r="B157" s="80"/>
      <c r="C157" s="80"/>
      <c r="D157" s="173"/>
      <c r="E157" s="80"/>
      <c r="F157" s="80"/>
      <c r="G157" s="81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</row>
    <row r="158" spans="1:24" ht="15.75" customHeight="1" x14ac:dyDescent="0.25">
      <c r="A158" s="80"/>
      <c r="B158" s="80"/>
      <c r="C158" s="80"/>
      <c r="D158" s="173"/>
      <c r="E158" s="80"/>
      <c r="F158" s="80"/>
      <c r="G158" s="81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</row>
    <row r="159" spans="1:24" ht="15.75" customHeight="1" x14ac:dyDescent="0.25">
      <c r="A159" s="80"/>
      <c r="B159" s="80"/>
      <c r="C159" s="80"/>
      <c r="D159" s="173"/>
      <c r="E159" s="80"/>
      <c r="F159" s="80"/>
      <c r="G159" s="81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</row>
    <row r="160" spans="1:24" ht="15.75" customHeight="1" x14ac:dyDescent="0.25">
      <c r="A160" s="80"/>
      <c r="B160" s="80"/>
      <c r="C160" s="80"/>
      <c r="D160" s="173"/>
      <c r="E160" s="80"/>
      <c r="F160" s="80"/>
      <c r="G160" s="81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</row>
    <row r="161" spans="1:24" ht="15.75" customHeight="1" x14ac:dyDescent="0.25">
      <c r="A161" s="80"/>
      <c r="B161" s="80"/>
      <c r="C161" s="80"/>
      <c r="D161" s="173"/>
      <c r="E161" s="80"/>
      <c r="F161" s="80"/>
      <c r="G161" s="81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</row>
    <row r="162" spans="1:24" ht="15.75" customHeight="1" x14ac:dyDescent="0.25">
      <c r="A162" s="80"/>
      <c r="B162" s="80"/>
      <c r="C162" s="80"/>
      <c r="D162" s="173"/>
      <c r="E162" s="80"/>
      <c r="F162" s="80"/>
      <c r="G162" s="81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</row>
    <row r="163" spans="1:24" ht="15.75" customHeight="1" x14ac:dyDescent="0.25">
      <c r="A163" s="80"/>
      <c r="B163" s="80"/>
      <c r="C163" s="80"/>
      <c r="D163" s="173"/>
      <c r="E163" s="80"/>
      <c r="F163" s="80"/>
      <c r="G163" s="81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</row>
    <row r="164" spans="1:24" ht="15.75" customHeight="1" x14ac:dyDescent="0.25">
      <c r="A164" s="80"/>
      <c r="B164" s="80"/>
      <c r="C164" s="80"/>
      <c r="D164" s="173"/>
      <c r="E164" s="80"/>
      <c r="F164" s="80"/>
      <c r="G164" s="81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</row>
    <row r="165" spans="1:24" ht="15.75" customHeight="1" x14ac:dyDescent="0.25">
      <c r="A165" s="80"/>
      <c r="B165" s="80"/>
      <c r="C165" s="80"/>
      <c r="D165" s="173"/>
      <c r="E165" s="80"/>
      <c r="F165" s="80"/>
      <c r="G165" s="81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</row>
    <row r="166" spans="1:24" ht="15.75" customHeight="1" x14ac:dyDescent="0.25">
      <c r="A166" s="80"/>
      <c r="B166" s="80"/>
      <c r="C166" s="80"/>
      <c r="D166" s="173"/>
      <c r="E166" s="80"/>
      <c r="F166" s="80"/>
      <c r="G166" s="81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</row>
    <row r="167" spans="1:24" ht="15.75" customHeight="1" x14ac:dyDescent="0.25">
      <c r="A167" s="80"/>
      <c r="B167" s="80"/>
      <c r="C167" s="80"/>
      <c r="D167" s="173"/>
      <c r="E167" s="80"/>
      <c r="F167" s="80"/>
      <c r="G167" s="81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</row>
    <row r="168" spans="1:24" ht="15.75" customHeight="1" x14ac:dyDescent="0.25">
      <c r="A168" s="80"/>
      <c r="B168" s="80"/>
      <c r="C168" s="80"/>
      <c r="D168" s="173"/>
      <c r="E168" s="80"/>
      <c r="F168" s="80"/>
      <c r="G168" s="81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</row>
    <row r="169" spans="1:24" ht="15.75" customHeight="1" x14ac:dyDescent="0.25">
      <c r="A169" s="80"/>
      <c r="B169" s="80"/>
      <c r="C169" s="80"/>
      <c r="D169" s="173"/>
      <c r="E169" s="80"/>
      <c r="F169" s="80"/>
      <c r="G169" s="81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</row>
    <row r="170" spans="1:24" ht="15.75" customHeight="1" x14ac:dyDescent="0.25">
      <c r="A170" s="80"/>
      <c r="B170" s="80"/>
      <c r="C170" s="80"/>
      <c r="D170" s="173"/>
      <c r="E170" s="80"/>
      <c r="F170" s="80"/>
      <c r="G170" s="81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</row>
    <row r="171" spans="1:24" ht="15.75" customHeight="1" x14ac:dyDescent="0.25">
      <c r="A171" s="80"/>
      <c r="B171" s="80"/>
      <c r="C171" s="80"/>
      <c r="D171" s="173"/>
      <c r="E171" s="80"/>
      <c r="F171" s="80"/>
      <c r="G171" s="81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</row>
    <row r="172" spans="1:24" ht="15.75" customHeight="1" x14ac:dyDescent="0.25">
      <c r="A172" s="80"/>
      <c r="B172" s="80"/>
      <c r="C172" s="80"/>
      <c r="D172" s="173"/>
      <c r="E172" s="80"/>
      <c r="F172" s="80"/>
      <c r="G172" s="81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</row>
    <row r="173" spans="1:24" ht="15.75" customHeight="1" x14ac:dyDescent="0.25">
      <c r="A173" s="80"/>
      <c r="B173" s="80"/>
      <c r="C173" s="80"/>
      <c r="D173" s="173"/>
      <c r="E173" s="80"/>
      <c r="F173" s="80"/>
      <c r="G173" s="81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</row>
    <row r="174" spans="1:24" ht="15.75" customHeight="1" x14ac:dyDescent="0.25">
      <c r="A174" s="80"/>
      <c r="B174" s="80"/>
      <c r="C174" s="80"/>
      <c r="D174" s="173"/>
      <c r="E174" s="80"/>
      <c r="F174" s="80"/>
      <c r="G174" s="81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</row>
    <row r="175" spans="1:24" ht="15.75" customHeight="1" x14ac:dyDescent="0.25">
      <c r="A175" s="80"/>
      <c r="B175" s="80"/>
      <c r="C175" s="80"/>
      <c r="D175" s="173"/>
      <c r="E175" s="80"/>
      <c r="F175" s="80"/>
      <c r="G175" s="81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</row>
    <row r="176" spans="1:24" ht="15.75" customHeight="1" x14ac:dyDescent="0.25">
      <c r="A176" s="80"/>
      <c r="B176" s="80"/>
      <c r="C176" s="80"/>
      <c r="D176" s="173"/>
      <c r="E176" s="80"/>
      <c r="F176" s="80"/>
      <c r="G176" s="81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</row>
    <row r="177" spans="1:24" ht="15.75" customHeight="1" x14ac:dyDescent="0.25">
      <c r="A177" s="80"/>
      <c r="B177" s="80"/>
      <c r="C177" s="80"/>
      <c r="D177" s="173"/>
      <c r="E177" s="80"/>
      <c r="F177" s="80"/>
      <c r="G177" s="81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</row>
    <row r="178" spans="1:24" ht="15.75" customHeight="1" x14ac:dyDescent="0.25">
      <c r="A178" s="80"/>
      <c r="B178" s="80"/>
      <c r="C178" s="80"/>
      <c r="D178" s="173"/>
      <c r="E178" s="80"/>
      <c r="F178" s="80"/>
      <c r="G178" s="81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</row>
    <row r="179" spans="1:24" ht="15.75" customHeight="1" x14ac:dyDescent="0.25">
      <c r="A179" s="80"/>
      <c r="B179" s="80"/>
      <c r="C179" s="80"/>
      <c r="D179" s="173"/>
      <c r="E179" s="80"/>
      <c r="F179" s="80"/>
      <c r="G179" s="81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</row>
    <row r="180" spans="1:24" ht="15.75" customHeight="1" x14ac:dyDescent="0.25">
      <c r="A180" s="80"/>
      <c r="B180" s="80"/>
      <c r="C180" s="80"/>
      <c r="D180" s="173"/>
      <c r="E180" s="80"/>
      <c r="F180" s="80"/>
      <c r="G180" s="81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</row>
    <row r="181" spans="1:24" ht="15.75" customHeight="1" x14ac:dyDescent="0.25">
      <c r="A181" s="80"/>
      <c r="B181" s="80"/>
      <c r="C181" s="80"/>
      <c r="D181" s="173"/>
      <c r="E181" s="80"/>
      <c r="F181" s="80"/>
      <c r="G181" s="81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</row>
    <row r="182" spans="1:24" ht="15.75" customHeight="1" x14ac:dyDescent="0.25">
      <c r="A182" s="80"/>
      <c r="B182" s="80"/>
      <c r="C182" s="80"/>
      <c r="D182" s="173"/>
      <c r="E182" s="80"/>
      <c r="F182" s="80"/>
      <c r="G182" s="81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spans="1:24" ht="15.75" customHeight="1" x14ac:dyDescent="0.25">
      <c r="A183" s="80"/>
      <c r="B183" s="80"/>
      <c r="C183" s="80"/>
      <c r="D183" s="173"/>
      <c r="E183" s="80"/>
      <c r="F183" s="80"/>
      <c r="G183" s="81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</row>
    <row r="184" spans="1:24" ht="15.75" customHeight="1" x14ac:dyDescent="0.25">
      <c r="A184" s="80"/>
      <c r="B184" s="80"/>
      <c r="C184" s="80"/>
      <c r="D184" s="173"/>
      <c r="E184" s="80"/>
      <c r="F184" s="80"/>
      <c r="G184" s="81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</row>
    <row r="185" spans="1:24" ht="15.75" customHeight="1" x14ac:dyDescent="0.25">
      <c r="A185" s="80"/>
      <c r="B185" s="80"/>
      <c r="C185" s="80"/>
      <c r="D185" s="173"/>
      <c r="E185" s="80"/>
      <c r="F185" s="80"/>
      <c r="G185" s="81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</row>
    <row r="186" spans="1:24" ht="15.75" customHeight="1" x14ac:dyDescent="0.25">
      <c r="A186" s="80"/>
      <c r="B186" s="80"/>
      <c r="C186" s="80"/>
      <c r="D186" s="173"/>
      <c r="E186" s="80"/>
      <c r="F186" s="80"/>
      <c r="G186" s="81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</row>
    <row r="187" spans="1:24" ht="15.75" customHeight="1" x14ac:dyDescent="0.25">
      <c r="A187" s="80"/>
      <c r="B187" s="80"/>
      <c r="C187" s="80"/>
      <c r="D187" s="173"/>
      <c r="E187" s="80"/>
      <c r="F187" s="80"/>
      <c r="G187" s="81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</row>
    <row r="188" spans="1:24" ht="15.75" customHeight="1" x14ac:dyDescent="0.25">
      <c r="A188" s="80"/>
      <c r="B188" s="80"/>
      <c r="C188" s="80"/>
      <c r="D188" s="173"/>
      <c r="E188" s="80"/>
      <c r="F188" s="80"/>
      <c r="G188" s="81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</row>
    <row r="189" spans="1:24" ht="15.75" customHeight="1" x14ac:dyDescent="0.25">
      <c r="A189" s="80"/>
      <c r="B189" s="80"/>
      <c r="C189" s="80"/>
      <c r="D189" s="173"/>
      <c r="E189" s="80"/>
      <c r="F189" s="80"/>
      <c r="G189" s="81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</row>
    <row r="190" spans="1:24" ht="15.75" customHeight="1" x14ac:dyDescent="0.25">
      <c r="A190" s="80"/>
      <c r="B190" s="80"/>
      <c r="C190" s="80"/>
      <c r="D190" s="173"/>
      <c r="E190" s="80"/>
      <c r="F190" s="80"/>
      <c r="G190" s="81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</row>
    <row r="191" spans="1:24" ht="15.75" customHeight="1" x14ac:dyDescent="0.25">
      <c r="A191" s="80"/>
      <c r="B191" s="80"/>
      <c r="C191" s="80"/>
      <c r="D191" s="173"/>
      <c r="E191" s="80"/>
      <c r="F191" s="80"/>
      <c r="G191" s="81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</row>
    <row r="192" spans="1:24" ht="15.75" customHeight="1" x14ac:dyDescent="0.25">
      <c r="A192" s="80"/>
      <c r="B192" s="80"/>
      <c r="C192" s="80"/>
      <c r="D192" s="173"/>
      <c r="E192" s="80"/>
      <c r="F192" s="80"/>
      <c r="G192" s="81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</row>
    <row r="193" spans="1:24" ht="15.75" customHeight="1" x14ac:dyDescent="0.25">
      <c r="A193" s="80"/>
      <c r="B193" s="80"/>
      <c r="C193" s="80"/>
      <c r="D193" s="173"/>
      <c r="E193" s="80"/>
      <c r="F193" s="80"/>
      <c r="G193" s="81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</row>
    <row r="194" spans="1:24" ht="15.75" customHeight="1" x14ac:dyDescent="0.25">
      <c r="A194" s="80"/>
      <c r="B194" s="80"/>
      <c r="C194" s="80"/>
      <c r="D194" s="173"/>
      <c r="E194" s="80"/>
      <c r="F194" s="80"/>
      <c r="G194" s="81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</row>
    <row r="195" spans="1:24" ht="15.75" customHeight="1" x14ac:dyDescent="0.25">
      <c r="A195" s="80"/>
      <c r="B195" s="80"/>
      <c r="C195" s="80"/>
      <c r="D195" s="173"/>
      <c r="E195" s="80"/>
      <c r="F195" s="80"/>
      <c r="G195" s="81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</row>
    <row r="196" spans="1:24" ht="15.75" customHeight="1" x14ac:dyDescent="0.25">
      <c r="A196" s="80"/>
      <c r="B196" s="80"/>
      <c r="C196" s="80"/>
      <c r="D196" s="173"/>
      <c r="E196" s="80"/>
      <c r="F196" s="80"/>
      <c r="G196" s="81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</row>
    <row r="197" spans="1:24" ht="15.75" customHeight="1" x14ac:dyDescent="0.25">
      <c r="A197" s="80"/>
      <c r="B197" s="80"/>
      <c r="C197" s="80"/>
      <c r="D197" s="173"/>
      <c r="E197" s="80"/>
      <c r="F197" s="80"/>
      <c r="G197" s="81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</row>
    <row r="198" spans="1:24" ht="15.75" customHeight="1" x14ac:dyDescent="0.25">
      <c r="A198" s="80"/>
      <c r="B198" s="80"/>
      <c r="C198" s="80"/>
      <c r="D198" s="173"/>
      <c r="E198" s="80"/>
      <c r="F198" s="80"/>
      <c r="G198" s="81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</row>
    <row r="199" spans="1:24" ht="15.75" customHeight="1" x14ac:dyDescent="0.25">
      <c r="A199" s="80"/>
      <c r="B199" s="80"/>
      <c r="C199" s="80"/>
      <c r="D199" s="173"/>
      <c r="E199" s="80"/>
      <c r="F199" s="80"/>
      <c r="G199" s="81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</row>
    <row r="200" spans="1:24" ht="15.75" customHeight="1" x14ac:dyDescent="0.25">
      <c r="A200" s="80"/>
      <c r="B200" s="80"/>
      <c r="C200" s="80"/>
      <c r="D200" s="173"/>
      <c r="E200" s="80"/>
      <c r="F200" s="80"/>
      <c r="G200" s="81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</row>
    <row r="201" spans="1:24" ht="15.75" customHeight="1" x14ac:dyDescent="0.25">
      <c r="A201" s="80"/>
      <c r="B201" s="80"/>
      <c r="C201" s="80"/>
      <c r="D201" s="173"/>
      <c r="E201" s="80"/>
      <c r="F201" s="80"/>
      <c r="G201" s="81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</row>
    <row r="202" spans="1:24" ht="15.75" customHeight="1" x14ac:dyDescent="0.25">
      <c r="A202" s="80"/>
      <c r="B202" s="80"/>
      <c r="C202" s="80"/>
      <c r="D202" s="173"/>
      <c r="E202" s="80"/>
      <c r="F202" s="80"/>
      <c r="G202" s="81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</row>
    <row r="203" spans="1:24" ht="15.75" customHeight="1" x14ac:dyDescent="0.25">
      <c r="A203" s="80"/>
      <c r="B203" s="80"/>
      <c r="C203" s="80"/>
      <c r="D203" s="173"/>
      <c r="E203" s="80"/>
      <c r="F203" s="80"/>
      <c r="G203" s="81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</row>
    <row r="204" spans="1:24" ht="15.75" customHeight="1" x14ac:dyDescent="0.25">
      <c r="A204" s="80"/>
      <c r="B204" s="80"/>
      <c r="C204" s="80"/>
      <c r="D204" s="173"/>
      <c r="E204" s="80"/>
      <c r="F204" s="80"/>
      <c r="G204" s="81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</row>
    <row r="205" spans="1:24" ht="15.75" customHeight="1" x14ac:dyDescent="0.25">
      <c r="A205" s="80"/>
      <c r="B205" s="80"/>
      <c r="C205" s="80"/>
      <c r="D205" s="173"/>
      <c r="E205" s="80"/>
      <c r="F205" s="80"/>
      <c r="G205" s="81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</row>
    <row r="206" spans="1:24" ht="15.75" customHeight="1" x14ac:dyDescent="0.25">
      <c r="A206" s="80"/>
      <c r="B206" s="80"/>
      <c r="C206" s="80"/>
      <c r="D206" s="173"/>
      <c r="E206" s="80"/>
      <c r="F206" s="80"/>
      <c r="G206" s="81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</row>
    <row r="207" spans="1:24" ht="15.75" customHeight="1" x14ac:dyDescent="0.25">
      <c r="A207" s="80"/>
      <c r="B207" s="80"/>
      <c r="C207" s="80"/>
      <c r="D207" s="173"/>
      <c r="E207" s="80"/>
      <c r="F207" s="80"/>
      <c r="G207" s="81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</row>
    <row r="208" spans="1:24" ht="15.75" customHeight="1" x14ac:dyDescent="0.25">
      <c r="A208" s="80"/>
      <c r="B208" s="80"/>
      <c r="C208" s="80"/>
      <c r="D208" s="173"/>
      <c r="E208" s="80"/>
      <c r="F208" s="80"/>
      <c r="G208" s="81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</row>
    <row r="209" spans="1:24" ht="15.75" customHeight="1" x14ac:dyDescent="0.25">
      <c r="A209" s="80"/>
      <c r="B209" s="80"/>
      <c r="C209" s="80"/>
      <c r="D209" s="173"/>
      <c r="E209" s="80"/>
      <c r="F209" s="80"/>
      <c r="G209" s="81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</row>
    <row r="210" spans="1:24" ht="15.75" customHeight="1" x14ac:dyDescent="0.25">
      <c r="A210" s="80"/>
      <c r="B210" s="80"/>
      <c r="C210" s="80"/>
      <c r="D210" s="173"/>
      <c r="E210" s="80"/>
      <c r="F210" s="80"/>
      <c r="G210" s="81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</row>
    <row r="211" spans="1:24" ht="15.75" customHeight="1" x14ac:dyDescent="0.25">
      <c r="A211" s="80"/>
      <c r="B211" s="80"/>
      <c r="C211" s="80"/>
      <c r="D211" s="173"/>
      <c r="E211" s="80"/>
      <c r="F211" s="80"/>
      <c r="G211" s="81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</row>
    <row r="212" spans="1:24" ht="15.75" customHeight="1" x14ac:dyDescent="0.25">
      <c r="A212" s="80"/>
      <c r="B212" s="80"/>
      <c r="C212" s="80"/>
      <c r="D212" s="173"/>
      <c r="E212" s="80"/>
      <c r="F212" s="80"/>
      <c r="G212" s="81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</row>
    <row r="213" spans="1:24" ht="15.75" customHeight="1" x14ac:dyDescent="0.25">
      <c r="A213" s="80"/>
      <c r="B213" s="80"/>
      <c r="C213" s="80"/>
      <c r="D213" s="173"/>
      <c r="E213" s="80"/>
      <c r="F213" s="80"/>
      <c r="G213" s="81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</row>
    <row r="214" spans="1:24" ht="15.75" customHeight="1" x14ac:dyDescent="0.25">
      <c r="A214" s="80"/>
      <c r="B214" s="80"/>
      <c r="C214" s="80"/>
      <c r="D214" s="173"/>
      <c r="E214" s="80"/>
      <c r="F214" s="80"/>
      <c r="G214" s="81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</row>
    <row r="215" spans="1:24" ht="15.75" customHeight="1" x14ac:dyDescent="0.25">
      <c r="A215" s="80"/>
      <c r="B215" s="80"/>
      <c r="C215" s="80"/>
      <c r="D215" s="173"/>
      <c r="E215" s="80"/>
      <c r="F215" s="80"/>
      <c r="G215" s="81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</row>
    <row r="216" spans="1:24" ht="15.75" customHeight="1" x14ac:dyDescent="0.25">
      <c r="A216" s="80"/>
      <c r="B216" s="80"/>
      <c r="C216" s="80"/>
      <c r="D216" s="173"/>
      <c r="E216" s="80"/>
      <c r="F216" s="80"/>
      <c r="G216" s="81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</row>
    <row r="217" spans="1:24" ht="15.75" customHeight="1" x14ac:dyDescent="0.25">
      <c r="A217" s="80"/>
      <c r="B217" s="80"/>
      <c r="C217" s="80"/>
      <c r="D217" s="173"/>
      <c r="E217" s="80"/>
      <c r="F217" s="80"/>
      <c r="G217" s="81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</row>
    <row r="218" spans="1:24" ht="15.75" customHeight="1" x14ac:dyDescent="0.25">
      <c r="A218" s="80"/>
      <c r="B218" s="80"/>
      <c r="C218" s="80"/>
      <c r="D218" s="173"/>
      <c r="E218" s="80"/>
      <c r="F218" s="80"/>
      <c r="G218" s="81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</row>
    <row r="219" spans="1:24" ht="15.75" customHeight="1" x14ac:dyDescent="0.25">
      <c r="A219" s="80"/>
      <c r="B219" s="80"/>
      <c r="C219" s="80"/>
      <c r="D219" s="173"/>
      <c r="E219" s="80"/>
      <c r="F219" s="80"/>
      <c r="G219" s="81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</row>
    <row r="220" spans="1:24" ht="15.75" customHeight="1" x14ac:dyDescent="0.25">
      <c r="A220" s="80"/>
      <c r="B220" s="80"/>
      <c r="C220" s="80"/>
      <c r="D220" s="173"/>
      <c r="E220" s="80"/>
      <c r="F220" s="80"/>
      <c r="G220" s="81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</row>
    <row r="221" spans="1:24" ht="15.75" customHeight="1" x14ac:dyDescent="0.25">
      <c r="A221" s="80"/>
      <c r="B221" s="80"/>
      <c r="C221" s="80"/>
      <c r="D221" s="173"/>
      <c r="E221" s="80"/>
      <c r="F221" s="80"/>
      <c r="G221" s="81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</row>
    <row r="222" spans="1:24" ht="15.75" customHeight="1" x14ac:dyDescent="0.25">
      <c r="A222" s="80"/>
      <c r="B222" s="80"/>
      <c r="C222" s="80"/>
      <c r="D222" s="173"/>
      <c r="E222" s="80"/>
      <c r="F222" s="80"/>
      <c r="G222" s="81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</row>
    <row r="223" spans="1:24" ht="15.75" customHeight="1" x14ac:dyDescent="0.25">
      <c r="A223" s="80"/>
      <c r="B223" s="80"/>
      <c r="C223" s="80"/>
      <c r="D223" s="173"/>
      <c r="E223" s="80"/>
      <c r="F223" s="80"/>
      <c r="G223" s="81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</row>
    <row r="224" spans="1:24" ht="15.75" customHeight="1" x14ac:dyDescent="0.25">
      <c r="A224" s="80"/>
      <c r="B224" s="80"/>
      <c r="C224" s="80"/>
      <c r="D224" s="173"/>
      <c r="E224" s="80"/>
      <c r="F224" s="80"/>
      <c r="G224" s="81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</row>
    <row r="225" spans="1:24" ht="15.75" customHeight="1" x14ac:dyDescent="0.25">
      <c r="A225" s="80"/>
      <c r="B225" s="80"/>
      <c r="C225" s="80"/>
      <c r="D225" s="173"/>
      <c r="E225" s="80"/>
      <c r="F225" s="80"/>
      <c r="G225" s="81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</row>
    <row r="226" spans="1:24" ht="15.75" customHeight="1" x14ac:dyDescent="0.25">
      <c r="A226" s="80"/>
      <c r="B226" s="80"/>
      <c r="C226" s="80"/>
      <c r="D226" s="173"/>
      <c r="E226" s="80"/>
      <c r="F226" s="80"/>
      <c r="G226" s="81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</row>
    <row r="227" spans="1:24" ht="15.75" customHeight="1" x14ac:dyDescent="0.25"/>
    <row r="228" spans="1:24" ht="15.75" customHeight="1" x14ac:dyDescent="0.25"/>
    <row r="229" spans="1:24" ht="15.75" customHeight="1" x14ac:dyDescent="0.25"/>
    <row r="230" spans="1:24" ht="15.75" customHeight="1" x14ac:dyDescent="0.25"/>
    <row r="231" spans="1:24" ht="15.75" customHeight="1" x14ac:dyDescent="0.25"/>
    <row r="232" spans="1:24" ht="15.75" customHeight="1" x14ac:dyDescent="0.25"/>
    <row r="233" spans="1:24" ht="15.75" customHeight="1" x14ac:dyDescent="0.25"/>
    <row r="234" spans="1:24" ht="15.75" customHeight="1" x14ac:dyDescent="0.25"/>
    <row r="235" spans="1:24" ht="15.75" customHeight="1" x14ac:dyDescent="0.25"/>
    <row r="236" spans="1:24" ht="15.75" customHeight="1" x14ac:dyDescent="0.25"/>
    <row r="237" spans="1:24" ht="15.75" customHeight="1" x14ac:dyDescent="0.25"/>
    <row r="238" spans="1:24" ht="15.75" customHeight="1" x14ac:dyDescent="0.25"/>
    <row r="239" spans="1:24" ht="15.75" customHeight="1" x14ac:dyDescent="0.25"/>
    <row r="240" spans="1:2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</sheetData>
  <mergeCells count="1">
    <mergeCell ref="A9:D9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0ABD-40BF-4C60-A6E6-DE1416BC0E72}">
  <dimension ref="A1:K763"/>
  <sheetViews>
    <sheetView view="pageBreakPreview" topLeftCell="A254" zoomScaleSheetLayoutView="100" workbookViewId="0">
      <selection activeCell="F289" sqref="F289"/>
    </sheetView>
  </sheetViews>
  <sheetFormatPr baseColWidth="10" defaultRowHeight="12.75" x14ac:dyDescent="0.2"/>
  <cols>
    <col min="1" max="1" width="18.85546875" style="1" customWidth="1"/>
    <col min="2" max="2" width="8.5703125" style="1" customWidth="1"/>
    <col min="3" max="3" width="15.140625" style="1" customWidth="1"/>
    <col min="4" max="4" width="11.7109375" style="1" customWidth="1"/>
    <col min="5" max="5" width="15.140625" style="1" customWidth="1"/>
    <col min="6" max="6" width="12.140625" style="1" customWidth="1"/>
    <col min="7" max="7" width="14.85546875" style="1" customWidth="1"/>
    <col min="8" max="8" width="19.140625" style="1" bestFit="1" customWidth="1"/>
    <col min="9" max="16384" width="11.42578125" style="1"/>
  </cols>
  <sheetData>
    <row r="1" spans="1:11" ht="13.5" thickBot="1" x14ac:dyDescent="0.25">
      <c r="A1" s="260"/>
      <c r="B1" s="261"/>
      <c r="C1" s="261"/>
      <c r="D1" s="261"/>
      <c r="E1" s="261"/>
      <c r="F1" s="261"/>
      <c r="G1" s="261"/>
      <c r="H1" s="262"/>
    </row>
    <row r="2" spans="1:11" ht="13.5" thickBot="1" x14ac:dyDescent="0.25">
      <c r="A2" s="248" t="s">
        <v>35</v>
      </c>
      <c r="B2" s="249"/>
      <c r="C2" s="249"/>
      <c r="D2" s="249"/>
      <c r="E2" s="249"/>
      <c r="F2" s="249"/>
      <c r="G2" s="249"/>
      <c r="H2" s="250"/>
    </row>
    <row r="3" spans="1:11" x14ac:dyDescent="0.2">
      <c r="A3" s="30"/>
      <c r="B3" s="28"/>
      <c r="C3" s="28"/>
      <c r="D3" s="28"/>
      <c r="E3" s="29"/>
      <c r="F3" s="29"/>
      <c r="G3" s="28"/>
      <c r="H3" s="27"/>
    </row>
    <row r="4" spans="1:11" s="2" customFormat="1" ht="36.75" customHeight="1" x14ac:dyDescent="0.25">
      <c r="A4" s="26" t="s">
        <v>34</v>
      </c>
      <c r="B4" s="251" t="s">
        <v>37</v>
      </c>
      <c r="C4" s="251"/>
      <c r="D4" s="251"/>
      <c r="E4" s="251"/>
      <c r="F4" s="251"/>
      <c r="G4" s="251"/>
      <c r="H4" s="252"/>
      <c r="I4" s="1"/>
      <c r="J4" s="1"/>
      <c r="K4" s="1"/>
    </row>
    <row r="5" spans="1:11" s="2" customFormat="1" ht="12.75" customHeight="1" x14ac:dyDescent="0.25">
      <c r="A5" s="26" t="s">
        <v>33</v>
      </c>
      <c r="B5" s="264" t="s">
        <v>227</v>
      </c>
      <c r="C5" s="264"/>
      <c r="D5" s="264"/>
      <c r="E5" s="264"/>
      <c r="F5" s="264"/>
      <c r="G5" s="25" t="s">
        <v>32</v>
      </c>
      <c r="H5" s="24" t="s">
        <v>23</v>
      </c>
      <c r="I5" s="1"/>
      <c r="J5" s="1"/>
      <c r="K5" s="1"/>
    </row>
    <row r="6" spans="1:11" s="2" customFormat="1" ht="15.75" thickBot="1" x14ac:dyDescent="0.3">
      <c r="A6" s="23"/>
      <c r="B6" s="22"/>
      <c r="C6" s="247"/>
      <c r="D6" s="247"/>
      <c r="E6" s="247"/>
      <c r="F6" s="247"/>
      <c r="G6" s="21"/>
      <c r="H6" s="20"/>
      <c r="I6" s="1"/>
      <c r="J6" s="1"/>
      <c r="K6" s="1"/>
    </row>
    <row r="8" spans="1:11" s="2" customFormat="1" ht="15" x14ac:dyDescent="0.25">
      <c r="A8" s="9" t="s">
        <v>31</v>
      </c>
      <c r="B8" s="9"/>
      <c r="C8" s="4"/>
      <c r="D8" s="4"/>
      <c r="E8" s="4"/>
      <c r="F8" s="4"/>
      <c r="G8" s="4"/>
      <c r="H8" s="4"/>
      <c r="I8" s="1"/>
      <c r="J8" s="1"/>
      <c r="K8" s="1"/>
    </row>
    <row r="9" spans="1:11" s="2" customFormat="1" ht="15" x14ac:dyDescent="0.25">
      <c r="A9" s="255" t="s">
        <v>7</v>
      </c>
      <c r="B9" s="255"/>
      <c r="C9" s="255"/>
      <c r="D9" s="169" t="s">
        <v>26</v>
      </c>
      <c r="E9" s="169" t="s">
        <v>29</v>
      </c>
      <c r="F9" s="169" t="s">
        <v>11</v>
      </c>
      <c r="G9" s="169" t="s">
        <v>10</v>
      </c>
      <c r="H9" s="167"/>
      <c r="I9" s="1"/>
      <c r="J9" s="1"/>
      <c r="K9" s="1"/>
    </row>
    <row r="10" spans="1:11" s="2" customFormat="1" ht="15" x14ac:dyDescent="0.25">
      <c r="A10" s="245" t="s">
        <v>28</v>
      </c>
      <c r="B10" s="245"/>
      <c r="C10" s="245"/>
      <c r="D10" s="17" t="s">
        <v>95</v>
      </c>
      <c r="E10" s="13"/>
      <c r="F10" s="5">
        <v>0.03</v>
      </c>
      <c r="G10" s="106">
        <f>+H49</f>
        <v>26524.529166666664</v>
      </c>
      <c r="H10" s="79">
        <f>+G10*F10</f>
        <v>795.73587499999985</v>
      </c>
      <c r="I10" s="1"/>
      <c r="J10" s="1"/>
      <c r="K10" s="1"/>
    </row>
    <row r="11" spans="1:11" s="2" customFormat="1" ht="15" x14ac:dyDescent="0.25">
      <c r="A11" s="245" t="s">
        <v>110</v>
      </c>
      <c r="B11" s="245"/>
      <c r="C11" s="245"/>
      <c r="D11" s="17" t="str">
        <f>+VLOOKUP(A11,EQUIPOS!$B$11:$D$61,2,0)</f>
        <v>DD</v>
      </c>
      <c r="E11" s="17">
        <f>+VLOOKUP(A11,EQUIPOS!$B$11:$D$61,3,0)</f>
        <v>76464</v>
      </c>
      <c r="F11" s="5">
        <v>0.14000000000000001</v>
      </c>
      <c r="G11" s="5"/>
      <c r="H11" s="79">
        <f>+F11*E11</f>
        <v>10704.960000000001</v>
      </c>
      <c r="I11" s="1"/>
      <c r="J11" s="1"/>
      <c r="K11" s="1"/>
    </row>
    <row r="12" spans="1:11" s="2" customFormat="1" ht="15" x14ac:dyDescent="0.25">
      <c r="A12" s="1"/>
      <c r="B12" s="1"/>
      <c r="C12" s="1"/>
      <c r="D12" s="17"/>
      <c r="E12" s="13"/>
      <c r="F12" s="5"/>
      <c r="G12" s="1"/>
      <c r="H12" s="7"/>
      <c r="I12" s="1"/>
      <c r="J12" s="1"/>
      <c r="K12" s="1"/>
    </row>
    <row r="13" spans="1:11" s="2" customFormat="1" ht="15" x14ac:dyDescent="0.25">
      <c r="A13" s="245"/>
      <c r="B13" s="245"/>
      <c r="C13" s="245"/>
      <c r="D13" s="17"/>
      <c r="E13" s="13"/>
      <c r="F13" s="5"/>
      <c r="G13" s="5"/>
      <c r="H13" s="7"/>
      <c r="I13" s="1"/>
      <c r="J13" s="1"/>
      <c r="K13" s="1"/>
    </row>
    <row r="14" spans="1:11" s="2" customFormat="1" ht="15" x14ac:dyDescent="0.25">
      <c r="A14" s="245"/>
      <c r="B14" s="245"/>
      <c r="C14" s="245"/>
      <c r="D14" s="17"/>
      <c r="E14" s="13"/>
      <c r="F14" s="5"/>
      <c r="G14" s="5"/>
      <c r="H14" s="7"/>
      <c r="I14" s="1"/>
      <c r="J14" s="1"/>
      <c r="K14" s="1"/>
    </row>
    <row r="15" spans="1:11" s="2" customFormat="1" ht="15" x14ac:dyDescent="0.25">
      <c r="A15" s="245"/>
      <c r="B15" s="245"/>
      <c r="C15" s="245"/>
      <c r="D15" s="17"/>
      <c r="E15" s="13"/>
      <c r="F15" s="5"/>
      <c r="G15" s="5"/>
      <c r="H15" s="7"/>
      <c r="I15" s="1"/>
      <c r="J15" s="1"/>
      <c r="K15" s="1"/>
    </row>
    <row r="16" spans="1:11" s="2" customFormat="1" ht="15" x14ac:dyDescent="0.25">
      <c r="A16" s="245"/>
      <c r="B16" s="245"/>
      <c r="C16" s="245"/>
      <c r="D16" s="17"/>
      <c r="E16" s="13"/>
      <c r="F16" s="5"/>
      <c r="G16" s="5"/>
      <c r="H16" s="7"/>
      <c r="I16" s="1"/>
      <c r="J16" s="1"/>
      <c r="K16" s="1"/>
    </row>
    <row r="17" spans="1:11" s="2" customFormat="1" ht="15" x14ac:dyDescent="0.25">
      <c r="A17" s="245"/>
      <c r="B17" s="245"/>
      <c r="C17" s="245"/>
      <c r="D17" s="17"/>
      <c r="E17" s="13"/>
      <c r="F17" s="5"/>
      <c r="G17" s="5"/>
      <c r="H17" s="7"/>
      <c r="I17" s="1"/>
      <c r="J17" s="1"/>
      <c r="K17" s="1"/>
    </row>
    <row r="18" spans="1:11" s="2" customFormat="1" ht="15" x14ac:dyDescent="0.25">
      <c r="A18" s="4"/>
      <c r="B18" s="4"/>
      <c r="C18" s="4"/>
      <c r="D18" s="4"/>
      <c r="E18" s="4"/>
      <c r="F18" s="4"/>
      <c r="G18" s="6" t="s">
        <v>1</v>
      </c>
      <c r="H18" s="5">
        <f>+SUM(H10:H16)</f>
        <v>11500.695875000001</v>
      </c>
      <c r="I18" s="1"/>
      <c r="J18" s="1"/>
      <c r="K18" s="1"/>
    </row>
    <row r="19" spans="1:11" s="2" customFormat="1" ht="15" x14ac:dyDescent="0.25">
      <c r="A19" s="9" t="s">
        <v>27</v>
      </c>
      <c r="B19" s="9"/>
      <c r="C19" s="4"/>
      <c r="D19" s="4"/>
      <c r="E19" s="4"/>
      <c r="F19" s="4"/>
      <c r="G19" s="4"/>
      <c r="H19" s="4"/>
      <c r="I19" s="1"/>
      <c r="J19" s="1"/>
      <c r="K19" s="1"/>
    </row>
    <row r="20" spans="1:11" s="2" customFormat="1" ht="15" x14ac:dyDescent="0.25">
      <c r="A20" s="255" t="s">
        <v>7</v>
      </c>
      <c r="B20" s="255"/>
      <c r="C20" s="255"/>
      <c r="D20" s="169" t="s">
        <v>26</v>
      </c>
      <c r="E20" s="169" t="s">
        <v>25</v>
      </c>
      <c r="F20" s="169" t="s">
        <v>24</v>
      </c>
      <c r="G20" s="171"/>
      <c r="H20" s="169" t="s">
        <v>10</v>
      </c>
      <c r="I20" s="1"/>
      <c r="J20" s="1"/>
      <c r="K20" s="1"/>
    </row>
    <row r="21" spans="1:11" s="2" customFormat="1" ht="15" x14ac:dyDescent="0.25">
      <c r="A21" s="240" t="s">
        <v>209</v>
      </c>
      <c r="B21" s="240"/>
      <c r="C21" s="240"/>
      <c r="D21" s="17" t="str">
        <f>+VLOOKUP(A21,'MATERIALES '!$B$11:$D$14,2,0)</f>
        <v>m3</v>
      </c>
      <c r="E21" s="79">
        <f>+VLOOKUP(A21,'MATERIALES '!$B$11:$D$14,3,0)</f>
        <v>42857.142857142855</v>
      </c>
      <c r="F21" s="19">
        <v>0.56000000000000005</v>
      </c>
      <c r="G21" s="100"/>
      <c r="H21" s="5">
        <f>+F21*E21</f>
        <v>24000</v>
      </c>
      <c r="I21" s="1"/>
      <c r="J21" s="1"/>
      <c r="K21" s="1"/>
    </row>
    <row r="22" spans="1:11" s="2" customFormat="1" ht="15" x14ac:dyDescent="0.25">
      <c r="A22" s="240" t="s">
        <v>107</v>
      </c>
      <c r="B22" s="240"/>
      <c r="C22" s="240"/>
      <c r="D22" s="17" t="str">
        <f>+VLOOKUP(A22,'MATERIALES '!$B$11:$D$14,2,0)</f>
        <v>kg</v>
      </c>
      <c r="E22" s="79">
        <f>+VLOOKUP(A22,'MATERIALES '!$B$11:$D$14,3,0)</f>
        <v>452</v>
      </c>
      <c r="F22" s="19">
        <v>350</v>
      </c>
      <c r="G22" s="100"/>
      <c r="H22" s="5">
        <f>+F22*E22</f>
        <v>158200</v>
      </c>
      <c r="I22" s="1"/>
      <c r="J22" s="1"/>
      <c r="K22" s="1"/>
    </row>
    <row r="23" spans="1:11" s="2" customFormat="1" ht="15" x14ac:dyDescent="0.25">
      <c r="A23" s="240" t="s">
        <v>99</v>
      </c>
      <c r="B23" s="240"/>
      <c r="C23" s="240"/>
      <c r="D23" s="17" t="str">
        <f>+VLOOKUP(A23,'MATERIALES '!$B$11:$D$14,2,0)</f>
        <v>Lt</v>
      </c>
      <c r="E23" s="79">
        <f>+VLOOKUP(A23,'MATERIALES '!$B$11:$D$14,3,0)</f>
        <v>1.7739100000000001</v>
      </c>
      <c r="F23" s="19">
        <v>180</v>
      </c>
      <c r="G23" s="100"/>
      <c r="H23" s="5">
        <f>+F23*E23</f>
        <v>319.30380000000002</v>
      </c>
      <c r="I23" s="1"/>
      <c r="J23" s="1"/>
      <c r="K23" s="1"/>
    </row>
    <row r="24" spans="1:11" s="2" customFormat="1" ht="15" x14ac:dyDescent="0.25">
      <c r="A24" s="240" t="s">
        <v>36</v>
      </c>
      <c r="B24" s="240"/>
      <c r="C24" s="240"/>
      <c r="D24" s="17" t="str">
        <f>+VLOOKUP(A24,'MATERIALES '!$B$11:$D$14,2,0)</f>
        <v>m3</v>
      </c>
      <c r="E24" s="79">
        <f>+VLOOKUP(A24,'MATERIALES '!$B$11:$D$14,3,0)</f>
        <v>45000</v>
      </c>
      <c r="F24" s="19">
        <v>0.84</v>
      </c>
      <c r="G24" s="100"/>
      <c r="H24" s="5">
        <f>+F24*E24</f>
        <v>37800</v>
      </c>
      <c r="I24" s="1"/>
      <c r="J24" s="1"/>
      <c r="K24" s="1"/>
    </row>
    <row r="25" spans="1:11" s="2" customFormat="1" ht="15" x14ac:dyDescent="0.25">
      <c r="A25" s="240"/>
      <c r="B25" s="240"/>
      <c r="C25" s="240"/>
      <c r="D25" s="17"/>
      <c r="E25" s="13"/>
      <c r="F25" s="19"/>
      <c r="G25" s="5"/>
      <c r="H25" s="7"/>
      <c r="I25" s="1"/>
      <c r="J25" s="1"/>
      <c r="K25" s="1"/>
    </row>
    <row r="26" spans="1:11" s="2" customFormat="1" ht="15" x14ac:dyDescent="0.25">
      <c r="A26" s="240"/>
      <c r="B26" s="240"/>
      <c r="C26" s="240"/>
      <c r="D26" s="17"/>
      <c r="E26" s="13"/>
      <c r="F26" s="19"/>
      <c r="G26" s="5"/>
      <c r="H26" s="7"/>
      <c r="I26" s="1"/>
      <c r="J26" s="1"/>
      <c r="K26" s="1"/>
    </row>
    <row r="27" spans="1:11" s="2" customFormat="1" ht="15" x14ac:dyDescent="0.25">
      <c r="A27" s="240"/>
      <c r="B27" s="240"/>
      <c r="C27" s="240"/>
      <c r="D27" s="17"/>
      <c r="E27" s="13"/>
      <c r="F27" s="19"/>
      <c r="G27" s="5"/>
      <c r="H27" s="7"/>
      <c r="I27" s="1"/>
      <c r="J27" s="1"/>
      <c r="K27" s="1"/>
    </row>
    <row r="28" spans="1:11" s="2" customFormat="1" ht="15" x14ac:dyDescent="0.25">
      <c r="A28" s="240"/>
      <c r="B28" s="240"/>
      <c r="C28" s="240"/>
      <c r="D28" s="17"/>
      <c r="E28" s="13"/>
      <c r="F28" s="5"/>
      <c r="G28" s="5"/>
      <c r="H28" s="7"/>
      <c r="I28" s="1"/>
      <c r="J28" s="1"/>
      <c r="K28" s="1"/>
    </row>
    <row r="29" spans="1:11" s="2" customFormat="1" ht="15" x14ac:dyDescent="0.25">
      <c r="A29" s="4"/>
      <c r="B29" s="4"/>
      <c r="C29" s="4"/>
      <c r="D29" s="4"/>
      <c r="E29" s="4"/>
      <c r="F29" s="4"/>
      <c r="G29" s="6" t="s">
        <v>1</v>
      </c>
      <c r="H29" s="5">
        <f>+SUM(H21:H24)</f>
        <v>220319.30379999999</v>
      </c>
      <c r="I29" s="1"/>
      <c r="J29" s="1"/>
      <c r="K29" s="1"/>
    </row>
    <row r="30" spans="1:11" s="2" customFormat="1" ht="15" x14ac:dyDescent="0.25">
      <c r="A30" s="9" t="s">
        <v>20</v>
      </c>
      <c r="B30" s="9"/>
      <c r="C30" s="4"/>
      <c r="D30" s="4"/>
      <c r="E30" s="4"/>
      <c r="F30" s="4"/>
      <c r="G30" s="4"/>
      <c r="H30" s="4"/>
      <c r="I30" s="1"/>
      <c r="J30" s="1"/>
      <c r="K30" s="1"/>
    </row>
    <row r="31" spans="1:11" s="2" customFormat="1" ht="15" x14ac:dyDescent="0.25">
      <c r="A31" s="255" t="s">
        <v>19</v>
      </c>
      <c r="B31" s="255"/>
      <c r="C31" s="170" t="s">
        <v>18</v>
      </c>
      <c r="D31" s="169" t="s">
        <v>17</v>
      </c>
      <c r="E31" s="169" t="s">
        <v>16</v>
      </c>
      <c r="F31" s="169" t="s">
        <v>15</v>
      </c>
      <c r="G31" s="169" t="s">
        <v>10</v>
      </c>
      <c r="H31" s="167"/>
      <c r="I31" s="1"/>
      <c r="J31" s="1"/>
      <c r="K31" s="1"/>
    </row>
    <row r="32" spans="1:11" s="2" customFormat="1" ht="15" x14ac:dyDescent="0.25">
      <c r="A32" s="239"/>
      <c r="B32" s="239"/>
      <c r="C32" s="18"/>
      <c r="D32" s="18"/>
      <c r="E32" s="18"/>
      <c r="F32" s="5"/>
      <c r="G32" s="5">
        <v>0</v>
      </c>
      <c r="H32" s="7"/>
      <c r="I32" s="1"/>
      <c r="J32" s="1"/>
      <c r="K32" s="1"/>
    </row>
    <row r="33" spans="1:11" s="2" customFormat="1" ht="15" x14ac:dyDescent="0.25">
      <c r="A33" s="239"/>
      <c r="B33" s="239"/>
      <c r="C33" s="18"/>
      <c r="D33" s="18"/>
      <c r="E33" s="18"/>
      <c r="F33" s="5"/>
      <c r="G33" s="5"/>
      <c r="H33" s="7"/>
      <c r="I33" s="1"/>
      <c r="J33" s="1"/>
      <c r="K33" s="1"/>
    </row>
    <row r="34" spans="1:11" s="2" customFormat="1" ht="15" x14ac:dyDescent="0.25">
      <c r="A34" s="240"/>
      <c r="B34" s="240"/>
      <c r="C34" s="18"/>
      <c r="D34" s="18"/>
      <c r="E34" s="18"/>
      <c r="F34" s="5"/>
      <c r="G34" s="5"/>
      <c r="H34" s="7"/>
      <c r="I34" s="1"/>
      <c r="J34" s="1"/>
      <c r="K34" s="1"/>
    </row>
    <row r="35" spans="1:11" s="2" customFormat="1" ht="15" x14ac:dyDescent="0.25">
      <c r="A35" s="240"/>
      <c r="B35" s="240"/>
      <c r="C35" s="7"/>
      <c r="D35" s="17"/>
      <c r="E35" s="16"/>
      <c r="F35" s="5"/>
      <c r="G35" s="5"/>
      <c r="H35" s="7"/>
      <c r="I35" s="1"/>
      <c r="J35" s="1"/>
      <c r="K35" s="1"/>
    </row>
    <row r="36" spans="1:11" s="2" customFormat="1" ht="15" x14ac:dyDescent="0.25">
      <c r="A36" s="240"/>
      <c r="B36" s="240"/>
      <c r="C36" s="7"/>
      <c r="D36" s="17"/>
      <c r="E36" s="16"/>
      <c r="F36" s="5"/>
      <c r="G36" s="5"/>
      <c r="H36" s="7"/>
      <c r="I36" s="1"/>
      <c r="J36" s="1"/>
      <c r="K36" s="1"/>
    </row>
    <row r="37" spans="1:11" s="2" customFormat="1" ht="15" x14ac:dyDescent="0.25">
      <c r="A37" s="240"/>
      <c r="B37" s="240"/>
      <c r="C37" s="7"/>
      <c r="D37" s="7"/>
      <c r="E37" s="7"/>
      <c r="F37" s="7"/>
      <c r="G37" s="7"/>
      <c r="H37" s="7"/>
      <c r="I37" s="1"/>
      <c r="J37" s="1"/>
      <c r="K37" s="1"/>
    </row>
    <row r="38" spans="1:11" s="2" customFormat="1" ht="15" x14ac:dyDescent="0.25">
      <c r="A38" s="4"/>
      <c r="B38" s="4"/>
      <c r="C38" s="4"/>
      <c r="D38" s="4"/>
      <c r="E38" s="4"/>
      <c r="F38" s="4"/>
      <c r="G38" s="6" t="s">
        <v>1</v>
      </c>
      <c r="H38" s="5">
        <f>+SUM(H30:H36)</f>
        <v>0</v>
      </c>
      <c r="I38" s="1"/>
      <c r="J38" s="1"/>
      <c r="K38" s="1"/>
    </row>
    <row r="39" spans="1:11" s="2" customFormat="1" ht="15" x14ac:dyDescent="0.25">
      <c r="A39" s="9" t="s">
        <v>14</v>
      </c>
      <c r="B39" s="9"/>
      <c r="C39" s="4"/>
      <c r="D39" s="4"/>
      <c r="E39" s="4"/>
      <c r="F39" s="4"/>
      <c r="G39" s="4"/>
      <c r="H39" s="4"/>
      <c r="I39" s="1"/>
      <c r="J39" s="1"/>
      <c r="K39" s="1"/>
    </row>
    <row r="40" spans="1:11" s="2" customFormat="1" ht="15" x14ac:dyDescent="0.25">
      <c r="A40" s="253" t="s">
        <v>13</v>
      </c>
      <c r="B40" s="254"/>
      <c r="C40" s="169" t="s">
        <v>184</v>
      </c>
      <c r="D40" s="169" t="s">
        <v>12</v>
      </c>
      <c r="E40" s="168" t="s">
        <v>186</v>
      </c>
      <c r="F40" s="169" t="s">
        <v>11</v>
      </c>
      <c r="G40" s="169" t="s">
        <v>10</v>
      </c>
      <c r="H40" s="167"/>
      <c r="I40" s="1"/>
      <c r="J40" s="1"/>
      <c r="K40" s="1"/>
    </row>
    <row r="41" spans="1:11" s="2" customFormat="1" ht="15" x14ac:dyDescent="0.25">
      <c r="A41" s="239" t="s">
        <v>180</v>
      </c>
      <c r="B41" s="239"/>
      <c r="C41" s="105">
        <f>+VLOOKUP(A41,'CUADRILLAS '!$C$21:$D$26,2,0)</f>
        <v>143375.83333333331</v>
      </c>
      <c r="D41" s="14">
        <v>0.48</v>
      </c>
      <c r="E41" s="5">
        <f>+D41*C41+C41</f>
        <v>212196.23333333331</v>
      </c>
      <c r="F41" s="5">
        <f xml:space="preserve"> 8/1</f>
        <v>8</v>
      </c>
      <c r="H41" s="106">
        <f>+E41/F41</f>
        <v>26524.529166666664</v>
      </c>
      <c r="I41" s="1"/>
      <c r="J41" s="1"/>
      <c r="K41" s="1"/>
    </row>
    <row r="42" spans="1:11" s="2" customFormat="1" ht="15" x14ac:dyDescent="0.25">
      <c r="A42" s="240"/>
      <c r="B42" s="240"/>
      <c r="C42" s="15"/>
      <c r="D42" s="14"/>
      <c r="E42" s="5"/>
      <c r="F42" s="5"/>
      <c r="G42" s="5"/>
      <c r="H42" s="7"/>
      <c r="I42" s="1"/>
      <c r="J42" s="1"/>
      <c r="K42" s="1"/>
    </row>
    <row r="43" spans="1:11" s="2" customFormat="1" ht="15" x14ac:dyDescent="0.25">
      <c r="A43" s="240"/>
      <c r="B43" s="240"/>
      <c r="C43" s="13"/>
      <c r="D43" s="14"/>
      <c r="E43" s="13"/>
      <c r="F43" s="5"/>
      <c r="G43" s="5"/>
      <c r="H43" s="7"/>
      <c r="I43" s="1"/>
      <c r="J43" s="1"/>
      <c r="K43" s="1"/>
    </row>
    <row r="44" spans="1:11" s="2" customFormat="1" ht="15" x14ac:dyDescent="0.25">
      <c r="A44" s="240"/>
      <c r="B44" s="240"/>
      <c r="C44" s="13"/>
      <c r="D44" s="14"/>
      <c r="E44" s="13"/>
      <c r="F44" s="5"/>
      <c r="G44" s="5"/>
      <c r="H44" s="7"/>
      <c r="I44" s="1"/>
      <c r="J44" s="1"/>
      <c r="K44" s="1"/>
    </row>
    <row r="45" spans="1:11" s="2" customFormat="1" ht="15" x14ac:dyDescent="0.25">
      <c r="A45" s="240"/>
      <c r="B45" s="240"/>
      <c r="C45" s="13"/>
      <c r="D45" s="14"/>
      <c r="E45" s="13"/>
      <c r="F45" s="5"/>
      <c r="G45" s="5"/>
      <c r="H45" s="7"/>
      <c r="I45" s="1"/>
      <c r="J45" s="1"/>
      <c r="K45" s="1"/>
    </row>
    <row r="46" spans="1:11" s="2" customFormat="1" ht="15" x14ac:dyDescent="0.25">
      <c r="A46" s="240"/>
      <c r="B46" s="240"/>
      <c r="C46" s="13"/>
      <c r="D46" s="14"/>
      <c r="E46" s="13"/>
      <c r="F46" s="5"/>
      <c r="G46" s="5"/>
      <c r="H46" s="7"/>
      <c r="I46" s="1"/>
      <c r="J46" s="1"/>
      <c r="K46" s="1"/>
    </row>
    <row r="47" spans="1:11" s="2" customFormat="1" ht="15" x14ac:dyDescent="0.25">
      <c r="A47" s="240"/>
      <c r="B47" s="240"/>
      <c r="C47" s="13"/>
      <c r="D47" s="14"/>
      <c r="E47" s="13"/>
      <c r="F47" s="5"/>
      <c r="G47" s="5"/>
      <c r="H47" s="7"/>
      <c r="I47" s="1"/>
      <c r="J47" s="1"/>
      <c r="K47" s="1"/>
    </row>
    <row r="48" spans="1:11" s="2" customFormat="1" ht="15" x14ac:dyDescent="0.25">
      <c r="A48" s="240"/>
      <c r="B48" s="240"/>
      <c r="C48" s="7"/>
      <c r="D48" s="7"/>
      <c r="E48" s="7"/>
      <c r="F48" s="7"/>
      <c r="G48" s="7"/>
      <c r="H48" s="7"/>
      <c r="I48" s="1"/>
      <c r="J48" s="1"/>
      <c r="K48" s="1"/>
    </row>
    <row r="49" spans="1:11" s="2" customFormat="1" ht="15" x14ac:dyDescent="0.25">
      <c r="A49" s="4"/>
      <c r="B49" s="4"/>
      <c r="C49" s="4"/>
      <c r="D49" s="4"/>
      <c r="E49" s="4"/>
      <c r="F49" s="4"/>
      <c r="G49" s="6" t="s">
        <v>1</v>
      </c>
      <c r="H49" s="19">
        <f>+SUM(H41:H47)</f>
        <v>26524.529166666664</v>
      </c>
      <c r="I49" s="1"/>
      <c r="J49" s="1"/>
      <c r="K49" s="1"/>
    </row>
    <row r="50" spans="1:11" s="2" customFormat="1" ht="15" x14ac:dyDescent="0.25">
      <c r="A50" s="4"/>
      <c r="B50" s="4"/>
      <c r="C50" s="4"/>
      <c r="D50" s="4"/>
      <c r="E50" s="4"/>
      <c r="F50" s="4"/>
      <c r="G50" s="12"/>
      <c r="H50" s="4"/>
      <c r="I50" s="1"/>
      <c r="J50" s="1"/>
      <c r="K50" s="1"/>
    </row>
    <row r="51" spans="1:11" s="2" customFormat="1" ht="15" x14ac:dyDescent="0.25">
      <c r="A51" s="4"/>
      <c r="B51" s="4"/>
      <c r="C51" s="4"/>
      <c r="D51" s="4"/>
      <c r="E51" s="11" t="s">
        <v>9</v>
      </c>
      <c r="F51" s="10"/>
      <c r="G51" s="10"/>
      <c r="H51" s="5">
        <f>+H49+H38+H29+H18</f>
        <v>258344.52884166667</v>
      </c>
      <c r="I51" s="1"/>
      <c r="J51" s="1"/>
      <c r="K51" s="1"/>
    </row>
    <row r="52" spans="1:11" s="2" customFormat="1" ht="15" x14ac:dyDescent="0.25">
      <c r="A52" s="9" t="s">
        <v>8</v>
      </c>
      <c r="B52" s="9"/>
      <c r="C52" s="4"/>
      <c r="D52" s="4"/>
      <c r="E52" s="4"/>
      <c r="F52" s="4"/>
      <c r="G52" s="4"/>
      <c r="H52" s="4"/>
      <c r="I52" s="1"/>
      <c r="J52" s="1"/>
      <c r="K52" s="1"/>
    </row>
    <row r="53" spans="1:11" s="2" customFormat="1" ht="15" x14ac:dyDescent="0.25">
      <c r="A53" s="165" t="s">
        <v>7</v>
      </c>
      <c r="B53" s="165"/>
      <c r="C53" s="165"/>
      <c r="D53" s="165"/>
      <c r="E53" s="165"/>
      <c r="F53" s="169" t="s">
        <v>6</v>
      </c>
      <c r="G53" s="169" t="s">
        <v>5</v>
      </c>
      <c r="H53" s="167"/>
      <c r="I53" s="1"/>
      <c r="J53" s="1"/>
      <c r="K53" s="1"/>
    </row>
    <row r="54" spans="1:11" s="2" customFormat="1" ht="15" x14ac:dyDescent="0.25">
      <c r="A54" s="7" t="s">
        <v>4</v>
      </c>
      <c r="B54" s="7"/>
      <c r="C54" s="7"/>
      <c r="D54" s="7"/>
      <c r="E54" s="7"/>
      <c r="F54" s="8"/>
      <c r="G54" s="5">
        <v>0</v>
      </c>
      <c r="H54" s="7"/>
      <c r="I54" s="1"/>
      <c r="J54" s="1"/>
      <c r="K54" s="1"/>
    </row>
    <row r="55" spans="1:11" s="2" customFormat="1" ht="15" x14ac:dyDescent="0.25">
      <c r="A55" s="7" t="s">
        <v>3</v>
      </c>
      <c r="B55" s="7"/>
      <c r="C55" s="7"/>
      <c r="D55" s="7"/>
      <c r="E55" s="7"/>
      <c r="F55" s="8"/>
      <c r="G55" s="5">
        <v>0</v>
      </c>
      <c r="H55" s="7"/>
      <c r="I55" s="1"/>
      <c r="J55" s="1"/>
      <c r="K55" s="1"/>
    </row>
    <row r="56" spans="1:11" s="2" customFormat="1" ht="15" x14ac:dyDescent="0.25">
      <c r="A56" s="7" t="s">
        <v>2</v>
      </c>
      <c r="B56" s="7"/>
      <c r="C56" s="7"/>
      <c r="D56" s="7"/>
      <c r="E56" s="7"/>
      <c r="F56" s="8"/>
      <c r="G56" s="5">
        <v>0</v>
      </c>
      <c r="H56" s="7"/>
      <c r="I56" s="1"/>
      <c r="J56" s="1"/>
      <c r="K56" s="1"/>
    </row>
    <row r="57" spans="1:11" s="2" customFormat="1" ht="15" x14ac:dyDescent="0.25">
      <c r="A57" s="4"/>
      <c r="B57" s="4"/>
      <c r="C57" s="4"/>
      <c r="D57" s="4"/>
      <c r="E57" s="4"/>
      <c r="F57" s="4"/>
      <c r="G57" s="6" t="s">
        <v>1</v>
      </c>
      <c r="H57" s="5">
        <f>+SUM(H53:H56)</f>
        <v>0</v>
      </c>
      <c r="I57" s="1"/>
      <c r="J57" s="1"/>
      <c r="K57" s="1"/>
    </row>
    <row r="58" spans="1:11" s="2" customFormat="1" ht="15.75" thickBot="1" x14ac:dyDescent="0.3">
      <c r="A58" s="4"/>
      <c r="B58" s="4"/>
      <c r="C58" s="4"/>
      <c r="D58" s="4"/>
      <c r="E58" s="4"/>
      <c r="F58" s="4"/>
      <c r="G58" s="4"/>
      <c r="H58" s="4"/>
      <c r="I58" s="1"/>
      <c r="J58" s="1"/>
      <c r="K58" s="1"/>
    </row>
    <row r="59" spans="1:11" s="2" customFormat="1" ht="15.75" thickBot="1" x14ac:dyDescent="0.3">
      <c r="A59" s="234" t="s">
        <v>0</v>
      </c>
      <c r="B59" s="235"/>
      <c r="C59" s="235"/>
      <c r="D59" s="235"/>
      <c r="E59" s="235"/>
      <c r="F59" s="235"/>
      <c r="G59" s="236"/>
      <c r="H59" s="3">
        <f>+H51+H57</f>
        <v>258344.52884166667</v>
      </c>
      <c r="I59" s="1"/>
      <c r="J59" s="1"/>
      <c r="K59" s="1"/>
    </row>
    <row r="60" spans="1:11" ht="13.5" thickBot="1" x14ac:dyDescent="0.25"/>
    <row r="61" spans="1:11" ht="13.5" thickBot="1" x14ac:dyDescent="0.25">
      <c r="A61" s="260"/>
      <c r="B61" s="261"/>
      <c r="C61" s="261"/>
      <c r="D61" s="261"/>
      <c r="E61" s="261"/>
      <c r="F61" s="261"/>
      <c r="G61" s="261"/>
      <c r="H61" s="262"/>
    </row>
    <row r="62" spans="1:11" ht="13.5" thickBot="1" x14ac:dyDescent="0.25">
      <c r="A62" s="248" t="s">
        <v>35</v>
      </c>
      <c r="B62" s="249"/>
      <c r="C62" s="249"/>
      <c r="D62" s="249"/>
      <c r="E62" s="249"/>
      <c r="F62" s="249"/>
      <c r="G62" s="249"/>
      <c r="H62" s="250"/>
    </row>
    <row r="63" spans="1:11" x14ac:dyDescent="0.2">
      <c r="A63" s="30"/>
      <c r="B63" s="28"/>
      <c r="C63" s="28"/>
      <c r="D63" s="28"/>
      <c r="E63" s="29"/>
      <c r="F63" s="29"/>
      <c r="G63" s="28"/>
      <c r="H63" s="27"/>
    </row>
    <row r="64" spans="1:11" s="2" customFormat="1" ht="36.75" customHeight="1" x14ac:dyDescent="0.25">
      <c r="A64" s="26" t="s">
        <v>34</v>
      </c>
      <c r="B64" s="251" t="s">
        <v>37</v>
      </c>
      <c r="C64" s="251"/>
      <c r="D64" s="251"/>
      <c r="E64" s="251"/>
      <c r="F64" s="251"/>
      <c r="G64" s="251"/>
      <c r="H64" s="252"/>
      <c r="I64" s="1"/>
      <c r="J64" s="1"/>
      <c r="K64" s="1"/>
    </row>
    <row r="65" spans="1:11" s="2" customFormat="1" ht="12.75" customHeight="1" x14ac:dyDescent="0.25">
      <c r="A65" s="26" t="s">
        <v>33</v>
      </c>
      <c r="B65" s="263" t="s">
        <v>108</v>
      </c>
      <c r="C65" s="263"/>
      <c r="D65" s="263"/>
      <c r="E65" s="263"/>
      <c r="F65" s="263"/>
      <c r="G65" s="25" t="s">
        <v>32</v>
      </c>
      <c r="H65" s="24" t="s">
        <v>23</v>
      </c>
      <c r="I65" s="1"/>
      <c r="J65" s="1"/>
      <c r="K65" s="1"/>
    </row>
    <row r="66" spans="1:11" s="2" customFormat="1" ht="15.75" thickBot="1" x14ac:dyDescent="0.3">
      <c r="A66" s="23"/>
      <c r="B66" s="22"/>
      <c r="C66" s="247"/>
      <c r="D66" s="247"/>
      <c r="E66" s="247"/>
      <c r="F66" s="247"/>
      <c r="G66" s="21"/>
      <c r="H66" s="20"/>
      <c r="I66" s="1"/>
      <c r="J66" s="1"/>
      <c r="K66" s="1"/>
    </row>
    <row r="68" spans="1:11" s="2" customFormat="1" ht="15" x14ac:dyDescent="0.25">
      <c r="A68" s="9" t="s">
        <v>31</v>
      </c>
      <c r="B68" s="9"/>
      <c r="C68" s="4"/>
      <c r="D68" s="4"/>
      <c r="E68" s="4"/>
      <c r="F68" s="4"/>
      <c r="G68" s="4"/>
      <c r="H68" s="4"/>
      <c r="I68" s="1"/>
      <c r="J68" s="1"/>
      <c r="K68" s="1"/>
    </row>
    <row r="69" spans="1:11" s="2" customFormat="1" ht="15" x14ac:dyDescent="0.25">
      <c r="A69" s="255" t="s">
        <v>7</v>
      </c>
      <c r="B69" s="255"/>
      <c r="C69" s="255"/>
      <c r="D69" s="169" t="s">
        <v>30</v>
      </c>
      <c r="E69" s="169" t="s">
        <v>29</v>
      </c>
      <c r="F69" s="169" t="s">
        <v>11</v>
      </c>
      <c r="G69" s="169" t="s">
        <v>10</v>
      </c>
      <c r="H69" s="167"/>
      <c r="I69" s="1"/>
      <c r="J69" s="1"/>
      <c r="K69" s="1"/>
    </row>
    <row r="70" spans="1:11" s="2" customFormat="1" ht="15" x14ac:dyDescent="0.25">
      <c r="A70" s="245" t="s">
        <v>28</v>
      </c>
      <c r="B70" s="245"/>
      <c r="C70" s="245"/>
      <c r="D70" s="17"/>
      <c r="E70" s="13"/>
      <c r="F70" s="5">
        <v>0.03</v>
      </c>
      <c r="G70" s="5">
        <v>1346.4</v>
      </c>
      <c r="H70" s="7"/>
      <c r="I70" s="1"/>
      <c r="J70" s="1"/>
      <c r="K70" s="1"/>
    </row>
    <row r="71" spans="1:11" s="2" customFormat="1" ht="15" x14ac:dyDescent="0.25">
      <c r="A71" s="245" t="s">
        <v>110</v>
      </c>
      <c r="B71" s="245"/>
      <c r="C71" s="245"/>
      <c r="D71" s="17" t="str">
        <f>+VLOOKUP(A71,EQUIPOS!$B$11:$D$61,2,0)</f>
        <v>DD</v>
      </c>
      <c r="E71" s="17">
        <f>+VLOOKUP(A71,EQUIPOS!$B$11:$D$61,3,0)</f>
        <v>76464</v>
      </c>
      <c r="F71" s="5">
        <v>0.13</v>
      </c>
      <c r="G71" s="5"/>
      <c r="H71" s="79">
        <f>+F71*E71</f>
        <v>9940.32</v>
      </c>
      <c r="I71" s="1"/>
      <c r="J71" s="1"/>
      <c r="K71" s="1"/>
    </row>
    <row r="72" spans="1:11" s="2" customFormat="1" ht="15" x14ac:dyDescent="0.25">
      <c r="A72" s="1"/>
      <c r="B72" s="1"/>
      <c r="C72" s="1"/>
      <c r="D72" s="17"/>
      <c r="E72" s="13"/>
      <c r="F72" s="5"/>
      <c r="G72" s="1"/>
      <c r="H72" s="7"/>
      <c r="I72" s="1"/>
      <c r="J72" s="1"/>
      <c r="K72" s="1"/>
    </row>
    <row r="73" spans="1:11" s="2" customFormat="1" ht="15" x14ac:dyDescent="0.25">
      <c r="A73" s="245"/>
      <c r="B73" s="245"/>
      <c r="C73" s="245"/>
      <c r="D73" s="17"/>
      <c r="E73" s="13"/>
      <c r="F73" s="5"/>
      <c r="G73" s="5"/>
      <c r="H73" s="7"/>
      <c r="I73" s="1"/>
      <c r="J73" s="1"/>
      <c r="K73" s="1"/>
    </row>
    <row r="74" spans="1:11" s="2" customFormat="1" ht="15" x14ac:dyDescent="0.25">
      <c r="A74" s="245"/>
      <c r="B74" s="245"/>
      <c r="C74" s="245"/>
      <c r="D74" s="17"/>
      <c r="E74" s="13"/>
      <c r="F74" s="5"/>
      <c r="G74" s="5"/>
      <c r="H74" s="7"/>
      <c r="I74" s="1"/>
      <c r="J74" s="1"/>
      <c r="K74" s="1"/>
    </row>
    <row r="75" spans="1:11" s="2" customFormat="1" ht="15" x14ac:dyDescent="0.25">
      <c r="A75" s="245"/>
      <c r="B75" s="245"/>
      <c r="C75" s="245"/>
      <c r="D75" s="17"/>
      <c r="E75" s="13"/>
      <c r="F75" s="5"/>
      <c r="G75" s="5"/>
      <c r="H75" s="7"/>
      <c r="I75" s="1"/>
      <c r="J75" s="1"/>
      <c r="K75" s="1"/>
    </row>
    <row r="76" spans="1:11" s="2" customFormat="1" ht="15" x14ac:dyDescent="0.25">
      <c r="A76" s="245"/>
      <c r="B76" s="245"/>
      <c r="C76" s="245"/>
      <c r="D76" s="17"/>
      <c r="E76" s="13"/>
      <c r="F76" s="5"/>
      <c r="G76" s="5"/>
      <c r="H76" s="7"/>
      <c r="I76" s="1"/>
      <c r="J76" s="1"/>
      <c r="K76" s="1"/>
    </row>
    <row r="77" spans="1:11" s="2" customFormat="1" ht="15" x14ac:dyDescent="0.25">
      <c r="A77" s="245"/>
      <c r="B77" s="245"/>
      <c r="C77" s="245"/>
      <c r="D77" s="17"/>
      <c r="E77" s="13"/>
      <c r="F77" s="5"/>
      <c r="G77" s="5"/>
      <c r="H77" s="7"/>
      <c r="I77" s="1"/>
      <c r="J77" s="1"/>
      <c r="K77" s="1"/>
    </row>
    <row r="78" spans="1:11" s="2" customFormat="1" ht="15" x14ac:dyDescent="0.25">
      <c r="A78" s="4"/>
      <c r="B78" s="4"/>
      <c r="C78" s="4"/>
      <c r="D78" s="4"/>
      <c r="E78" s="4"/>
      <c r="F78" s="4"/>
      <c r="G78" s="6" t="s">
        <v>1</v>
      </c>
      <c r="H78" s="5">
        <v>41346.399999999994</v>
      </c>
      <c r="I78" s="1"/>
      <c r="J78" s="1"/>
      <c r="K78" s="1"/>
    </row>
    <row r="79" spans="1:11" s="2" customFormat="1" ht="15" x14ac:dyDescent="0.25">
      <c r="A79" s="9" t="s">
        <v>27</v>
      </c>
      <c r="B79" s="9"/>
      <c r="C79" s="4"/>
      <c r="D79" s="4"/>
      <c r="E79" s="4"/>
      <c r="F79" s="4"/>
      <c r="G79" s="4"/>
      <c r="H79" s="4"/>
      <c r="I79" s="1"/>
      <c r="J79" s="1"/>
      <c r="K79" s="1"/>
    </row>
    <row r="80" spans="1:11" s="2" customFormat="1" ht="15" x14ac:dyDescent="0.25">
      <c r="A80" s="255" t="s">
        <v>7</v>
      </c>
      <c r="B80" s="255"/>
      <c r="C80" s="255"/>
      <c r="D80" s="169" t="s">
        <v>26</v>
      </c>
      <c r="E80" s="169" t="s">
        <v>25</v>
      </c>
      <c r="F80" s="169" t="s">
        <v>24</v>
      </c>
      <c r="G80" s="169" t="s">
        <v>10</v>
      </c>
      <c r="H80" s="167"/>
      <c r="I80" s="1"/>
      <c r="J80" s="1"/>
      <c r="K80" s="1"/>
    </row>
    <row r="81" spans="1:11" s="2" customFormat="1" ht="15" x14ac:dyDescent="0.25">
      <c r="A81" s="240" t="s">
        <v>209</v>
      </c>
      <c r="B81" s="240"/>
      <c r="C81" s="240"/>
      <c r="D81" s="17" t="str">
        <f>+VLOOKUP(A81,'MATERIALES '!$B$11:$D$14,2,0)</f>
        <v>m3</v>
      </c>
      <c r="E81" s="17">
        <f>+VLOOKUP(A81,'MATERIALES '!$B$11:$D$14,3,0)</f>
        <v>42857.142857142855</v>
      </c>
      <c r="F81" s="19">
        <v>0.48</v>
      </c>
      <c r="H81" s="79">
        <f>+F81*E81</f>
        <v>20571.428571428569</v>
      </c>
      <c r="I81" s="1"/>
      <c r="J81" s="1"/>
      <c r="K81" s="1"/>
    </row>
    <row r="82" spans="1:11" s="2" customFormat="1" ht="15" x14ac:dyDescent="0.25">
      <c r="A82" s="240" t="s">
        <v>107</v>
      </c>
      <c r="B82" s="240"/>
      <c r="C82" s="240"/>
      <c r="D82" s="17" t="str">
        <f>+VLOOKUP(A82,'MATERIALES '!$B$11:$D$14,2,0)</f>
        <v>kg</v>
      </c>
      <c r="E82" s="17">
        <f>+VLOOKUP(A82,'MATERIALES '!$B$11:$D$14,3,0)</f>
        <v>452</v>
      </c>
      <c r="F82" s="19">
        <v>300</v>
      </c>
      <c r="H82" s="79">
        <f>+F82*E82</f>
        <v>135600</v>
      </c>
      <c r="I82" s="1"/>
      <c r="J82" s="1"/>
      <c r="K82" s="1"/>
    </row>
    <row r="83" spans="1:11" s="2" customFormat="1" ht="15" x14ac:dyDescent="0.25">
      <c r="A83" s="240" t="s">
        <v>99</v>
      </c>
      <c r="B83" s="240"/>
      <c r="C83" s="240"/>
      <c r="D83" s="17" t="str">
        <f>+VLOOKUP(A83,'MATERIALES '!$B$11:$D$14,2,0)</f>
        <v>Lt</v>
      </c>
      <c r="E83" s="17">
        <f>+VLOOKUP(A83,'MATERIALES '!$B$11:$D$14,3,0)</f>
        <v>1.7739100000000001</v>
      </c>
      <c r="F83" s="19">
        <v>170</v>
      </c>
      <c r="H83" s="79">
        <f>+F83*E83</f>
        <v>301.56470000000002</v>
      </c>
      <c r="I83" s="1"/>
      <c r="J83" s="1"/>
      <c r="K83" s="1"/>
    </row>
    <row r="84" spans="1:11" s="2" customFormat="1" ht="15" x14ac:dyDescent="0.25">
      <c r="A84" s="240" t="s">
        <v>36</v>
      </c>
      <c r="B84" s="240"/>
      <c r="C84" s="240"/>
      <c r="D84" s="17" t="str">
        <f>+VLOOKUP(A84,'MATERIALES '!$B$11:$D$14,2,0)</f>
        <v>m3</v>
      </c>
      <c r="E84" s="17">
        <f>+VLOOKUP(A84,'MATERIALES '!$B$11:$D$14,3,0)</f>
        <v>45000</v>
      </c>
      <c r="F84" s="19">
        <v>0.95</v>
      </c>
      <c r="H84" s="79">
        <f>+F84*E84</f>
        <v>42750</v>
      </c>
      <c r="I84" s="1"/>
      <c r="J84" s="1"/>
      <c r="K84" s="1"/>
    </row>
    <row r="85" spans="1:11" s="2" customFormat="1" ht="15" x14ac:dyDescent="0.25">
      <c r="A85" s="240" t="s">
        <v>194</v>
      </c>
      <c r="B85" s="240"/>
      <c r="C85" s="240"/>
      <c r="D85" s="17" t="str">
        <f>+VLOOKUP(A85,'MATERIALES '!B11:D61,2,0)</f>
        <v>M3</v>
      </c>
      <c r="E85" s="17">
        <f>+VLOOKUP(A85,'MATERIALES '!B11:D61,3,0)</f>
        <v>53000</v>
      </c>
      <c r="F85" s="19">
        <v>0.1</v>
      </c>
      <c r="G85" s="5"/>
      <c r="H85" s="79">
        <f>+F85*E85</f>
        <v>5300</v>
      </c>
      <c r="I85" s="1"/>
      <c r="J85" s="1"/>
      <c r="K85" s="1"/>
    </row>
    <row r="86" spans="1:11" s="2" customFormat="1" ht="15" x14ac:dyDescent="0.25">
      <c r="A86" s="240"/>
      <c r="B86" s="240"/>
      <c r="C86" s="240"/>
      <c r="D86" s="17"/>
      <c r="E86" s="13"/>
      <c r="F86" s="19"/>
      <c r="G86" s="5"/>
      <c r="H86" s="7"/>
      <c r="I86" s="1"/>
      <c r="J86" s="1"/>
      <c r="K86" s="1"/>
    </row>
    <row r="87" spans="1:11" s="2" customFormat="1" ht="15" x14ac:dyDescent="0.25">
      <c r="A87" s="240"/>
      <c r="B87" s="240"/>
      <c r="C87" s="240"/>
      <c r="D87" s="17"/>
      <c r="E87" s="13"/>
      <c r="F87" s="19"/>
      <c r="G87" s="5"/>
      <c r="H87" s="7"/>
      <c r="I87" s="1"/>
      <c r="J87" s="1"/>
      <c r="K87" s="1"/>
    </row>
    <row r="88" spans="1:11" s="2" customFormat="1" ht="15" x14ac:dyDescent="0.25">
      <c r="A88" s="240"/>
      <c r="B88" s="240"/>
      <c r="C88" s="240"/>
      <c r="D88" s="17"/>
      <c r="E88" s="13"/>
      <c r="F88" s="5"/>
      <c r="G88" s="5"/>
      <c r="H88" s="7"/>
      <c r="I88" s="1"/>
      <c r="J88" s="1"/>
      <c r="K88" s="1"/>
    </row>
    <row r="89" spans="1:11" s="2" customFormat="1" ht="15" x14ac:dyDescent="0.25">
      <c r="A89" s="4"/>
      <c r="B89" s="4"/>
      <c r="C89" s="4"/>
      <c r="D89" s="4"/>
      <c r="E89" s="4"/>
      <c r="F89" s="4"/>
      <c r="G89" s="6" t="s">
        <v>1</v>
      </c>
      <c r="H89" s="79">
        <f>+SUM(H81:H84)</f>
        <v>199222.99327142857</v>
      </c>
      <c r="I89" s="1"/>
      <c r="J89" s="1"/>
      <c r="K89" s="1"/>
    </row>
    <row r="90" spans="1:11" s="2" customFormat="1" ht="15" x14ac:dyDescent="0.25">
      <c r="A90" s="9" t="s">
        <v>20</v>
      </c>
      <c r="B90" s="9"/>
      <c r="C90" s="4"/>
      <c r="D90" s="4"/>
      <c r="E90" s="4"/>
      <c r="F90" s="4"/>
      <c r="G90" s="4"/>
      <c r="H90" s="4"/>
      <c r="I90" s="1"/>
      <c r="J90" s="1"/>
      <c r="K90" s="1"/>
    </row>
    <row r="91" spans="1:11" s="2" customFormat="1" ht="15" x14ac:dyDescent="0.25">
      <c r="A91" s="255" t="s">
        <v>19</v>
      </c>
      <c r="B91" s="255"/>
      <c r="C91" s="170" t="s">
        <v>18</v>
      </c>
      <c r="D91" s="169" t="s">
        <v>17</v>
      </c>
      <c r="E91" s="169" t="s">
        <v>16</v>
      </c>
      <c r="F91" s="169" t="s">
        <v>15</v>
      </c>
      <c r="G91" s="169" t="s">
        <v>10</v>
      </c>
      <c r="H91" s="167"/>
      <c r="I91" s="1"/>
      <c r="J91" s="1"/>
      <c r="K91" s="1"/>
    </row>
    <row r="92" spans="1:11" s="2" customFormat="1" ht="15" x14ac:dyDescent="0.25">
      <c r="A92" s="239"/>
      <c r="B92" s="239"/>
      <c r="C92" s="18"/>
      <c r="D92" s="18"/>
      <c r="E92" s="18"/>
      <c r="F92" s="5"/>
      <c r="G92" s="5">
        <v>0</v>
      </c>
      <c r="H92" s="7"/>
      <c r="I92" s="1"/>
      <c r="J92" s="1"/>
      <c r="K92" s="1"/>
    </row>
    <row r="93" spans="1:11" s="2" customFormat="1" ht="15" x14ac:dyDescent="0.25">
      <c r="A93" s="239"/>
      <c r="B93" s="239"/>
      <c r="C93" s="18"/>
      <c r="D93" s="18"/>
      <c r="E93" s="18"/>
      <c r="F93" s="5"/>
      <c r="G93" s="5"/>
      <c r="H93" s="7"/>
      <c r="I93" s="1"/>
      <c r="J93" s="1"/>
      <c r="K93" s="1"/>
    </row>
    <row r="94" spans="1:11" s="2" customFormat="1" ht="15" x14ac:dyDescent="0.25">
      <c r="A94" s="240"/>
      <c r="B94" s="240"/>
      <c r="C94" s="18"/>
      <c r="D94" s="18"/>
      <c r="E94" s="18"/>
      <c r="F94" s="5"/>
      <c r="G94" s="5"/>
      <c r="H94" s="7"/>
      <c r="I94" s="1"/>
      <c r="J94" s="1"/>
      <c r="K94" s="1"/>
    </row>
    <row r="95" spans="1:11" s="2" customFormat="1" ht="15" x14ac:dyDescent="0.25">
      <c r="A95" s="240"/>
      <c r="B95" s="240"/>
      <c r="C95" s="7"/>
      <c r="D95" s="17"/>
      <c r="E95" s="16"/>
      <c r="F95" s="5"/>
      <c r="G95" s="5"/>
      <c r="H95" s="7"/>
      <c r="I95" s="1"/>
      <c r="J95" s="1"/>
      <c r="K95" s="1"/>
    </row>
    <row r="96" spans="1:11" s="2" customFormat="1" ht="15" x14ac:dyDescent="0.25">
      <c r="A96" s="240"/>
      <c r="B96" s="240"/>
      <c r="C96" s="7"/>
      <c r="D96" s="17"/>
      <c r="E96" s="16"/>
      <c r="F96" s="5"/>
      <c r="G96" s="5"/>
      <c r="H96" s="7"/>
      <c r="I96" s="1"/>
      <c r="J96" s="1"/>
      <c r="K96" s="1"/>
    </row>
    <row r="97" spans="1:11" s="2" customFormat="1" ht="15" x14ac:dyDescent="0.25">
      <c r="A97" s="240"/>
      <c r="B97" s="240"/>
      <c r="C97" s="7"/>
      <c r="D97" s="7"/>
      <c r="E97" s="7"/>
      <c r="F97" s="7"/>
      <c r="G97" s="7"/>
      <c r="H97" s="7"/>
      <c r="I97" s="1"/>
      <c r="J97" s="1"/>
      <c r="K97" s="1"/>
    </row>
    <row r="98" spans="1:11" s="2" customFormat="1" ht="15" x14ac:dyDescent="0.25">
      <c r="A98" s="4"/>
      <c r="B98" s="4"/>
      <c r="C98" s="4"/>
      <c r="D98" s="4"/>
      <c r="E98" s="4"/>
      <c r="F98" s="4"/>
      <c r="G98" s="6" t="s">
        <v>1</v>
      </c>
      <c r="H98" s="5">
        <v>0</v>
      </c>
      <c r="I98" s="1"/>
      <c r="J98" s="1"/>
      <c r="K98" s="1"/>
    </row>
    <row r="99" spans="1:11" s="2" customFormat="1" ht="15" x14ac:dyDescent="0.25">
      <c r="A99" s="9" t="s">
        <v>14</v>
      </c>
      <c r="B99" s="9"/>
      <c r="C99" s="4"/>
      <c r="D99" s="4"/>
      <c r="E99" s="4"/>
      <c r="F99" s="4"/>
      <c r="G99" s="4"/>
      <c r="H99" s="4"/>
      <c r="I99" s="1"/>
      <c r="J99" s="1"/>
      <c r="K99" s="1"/>
    </row>
    <row r="100" spans="1:11" s="2" customFormat="1" ht="15" x14ac:dyDescent="0.25">
      <c r="A100" s="255" t="s">
        <v>13</v>
      </c>
      <c r="B100" s="255"/>
      <c r="C100" s="169" t="s">
        <v>187</v>
      </c>
      <c r="D100" s="169" t="s">
        <v>12</v>
      </c>
      <c r="E100" s="168" t="s">
        <v>186</v>
      </c>
      <c r="F100" s="169" t="s">
        <v>11</v>
      </c>
      <c r="G100" s="195"/>
      <c r="H100" s="169" t="s">
        <v>10</v>
      </c>
      <c r="I100" s="1"/>
      <c r="J100" s="1"/>
      <c r="K100" s="1"/>
    </row>
    <row r="101" spans="1:11" s="2" customFormat="1" ht="15" x14ac:dyDescent="0.25">
      <c r="A101" s="239" t="s">
        <v>181</v>
      </c>
      <c r="B101" s="239"/>
      <c r="C101" s="105">
        <f>+VLOOKUP(A101,'CUADRILLAS '!$C$21:$D$26,2,0)</f>
        <v>109543.16666666666</v>
      </c>
      <c r="D101" s="14">
        <v>0.48</v>
      </c>
      <c r="E101" s="5">
        <f>+C101*D101+C101</f>
        <v>162123.88666666666</v>
      </c>
      <c r="F101" s="5">
        <v>8</v>
      </c>
      <c r="H101" s="5">
        <f>+E101/F101</f>
        <v>20265.485833333332</v>
      </c>
      <c r="I101" s="1"/>
      <c r="J101" s="1"/>
      <c r="K101" s="1"/>
    </row>
    <row r="102" spans="1:11" s="2" customFormat="1" ht="15" x14ac:dyDescent="0.25">
      <c r="A102" s="240"/>
      <c r="B102" s="240"/>
      <c r="C102" s="15"/>
      <c r="D102" s="14"/>
      <c r="E102" s="5"/>
      <c r="F102" s="5"/>
      <c r="G102" s="5"/>
      <c r="H102" s="7"/>
      <c r="I102" s="1"/>
      <c r="J102" s="1"/>
      <c r="K102" s="1"/>
    </row>
    <row r="103" spans="1:11" s="2" customFormat="1" ht="15" x14ac:dyDescent="0.25">
      <c r="A103" s="240"/>
      <c r="B103" s="240"/>
      <c r="C103" s="13"/>
      <c r="D103" s="14"/>
      <c r="E103" s="13"/>
      <c r="F103" s="5"/>
      <c r="G103" s="5"/>
      <c r="H103" s="7"/>
      <c r="I103" s="1"/>
      <c r="J103" s="1"/>
      <c r="K103" s="1"/>
    </row>
    <row r="104" spans="1:11" s="2" customFormat="1" ht="15" x14ac:dyDescent="0.25">
      <c r="A104" s="240"/>
      <c r="B104" s="240"/>
      <c r="C104" s="13"/>
      <c r="D104" s="14"/>
      <c r="E104" s="13"/>
      <c r="F104" s="5"/>
      <c r="G104" s="5"/>
      <c r="H104" s="7"/>
      <c r="I104" s="1"/>
      <c r="J104" s="1"/>
      <c r="K104" s="1"/>
    </row>
    <row r="105" spans="1:11" s="2" customFormat="1" ht="15" x14ac:dyDescent="0.25">
      <c r="A105" s="240"/>
      <c r="B105" s="240"/>
      <c r="C105" s="13"/>
      <c r="D105" s="14"/>
      <c r="E105" s="13"/>
      <c r="F105" s="5"/>
      <c r="G105" s="5"/>
      <c r="H105" s="7"/>
      <c r="I105" s="1"/>
      <c r="J105" s="1"/>
      <c r="K105" s="1"/>
    </row>
    <row r="106" spans="1:11" s="2" customFormat="1" ht="15" x14ac:dyDescent="0.25">
      <c r="A106" s="240"/>
      <c r="B106" s="240"/>
      <c r="C106" s="13"/>
      <c r="D106" s="14"/>
      <c r="E106" s="13"/>
      <c r="F106" s="5"/>
      <c r="G106" s="5"/>
      <c r="H106" s="7"/>
      <c r="I106" s="1"/>
      <c r="J106" s="1"/>
      <c r="K106" s="1"/>
    </row>
    <row r="107" spans="1:11" s="2" customFormat="1" ht="15" x14ac:dyDescent="0.25">
      <c r="A107" s="240"/>
      <c r="B107" s="240"/>
      <c r="C107" s="13"/>
      <c r="D107" s="14"/>
      <c r="E107" s="13"/>
      <c r="F107" s="5"/>
      <c r="G107" s="5"/>
      <c r="H107" s="7"/>
      <c r="I107" s="1"/>
      <c r="J107" s="1"/>
      <c r="K107" s="1"/>
    </row>
    <row r="108" spans="1:11" s="2" customFormat="1" ht="15" x14ac:dyDescent="0.25">
      <c r="A108" s="240"/>
      <c r="B108" s="240"/>
      <c r="C108" s="7"/>
      <c r="D108" s="7"/>
      <c r="E108" s="7"/>
      <c r="F108" s="7"/>
      <c r="G108" s="7"/>
      <c r="H108" s="7"/>
      <c r="I108" s="1"/>
      <c r="J108" s="1"/>
      <c r="K108" s="1"/>
    </row>
    <row r="109" spans="1:11" s="2" customFormat="1" ht="15" x14ac:dyDescent="0.25">
      <c r="A109" s="4"/>
      <c r="B109" s="4"/>
      <c r="C109" s="4"/>
      <c r="D109" s="4"/>
      <c r="E109" s="4"/>
      <c r="F109" s="4"/>
      <c r="G109" s="6" t="s">
        <v>1</v>
      </c>
      <c r="H109" s="5">
        <f>+H101</f>
        <v>20265.485833333332</v>
      </c>
      <c r="I109" s="1"/>
      <c r="J109" s="1"/>
      <c r="K109" s="1"/>
    </row>
    <row r="110" spans="1:11" s="2" customFormat="1" ht="15" x14ac:dyDescent="0.25">
      <c r="A110" s="4"/>
      <c r="B110" s="4"/>
      <c r="C110" s="4"/>
      <c r="D110" s="4"/>
      <c r="E110" s="4"/>
      <c r="F110" s="4"/>
      <c r="G110" s="12"/>
      <c r="H110" s="4"/>
      <c r="I110" s="1"/>
      <c r="J110" s="1"/>
      <c r="K110" s="1"/>
    </row>
    <row r="111" spans="1:11" s="2" customFormat="1" ht="15" x14ac:dyDescent="0.25">
      <c r="A111" s="4"/>
      <c r="B111" s="4"/>
      <c r="C111" s="4"/>
      <c r="D111" s="4"/>
      <c r="E111" s="11" t="s">
        <v>9</v>
      </c>
      <c r="F111" s="10"/>
      <c r="G111" s="10"/>
      <c r="H111" s="5">
        <f>+H109+H98+H89+H78</f>
        <v>260834.8791047619</v>
      </c>
      <c r="I111" s="1"/>
      <c r="J111" s="1"/>
      <c r="K111" s="1"/>
    </row>
    <row r="112" spans="1:11" s="2" customFormat="1" ht="15" x14ac:dyDescent="0.25">
      <c r="A112" s="9" t="s">
        <v>8</v>
      </c>
      <c r="B112" s="9"/>
      <c r="C112" s="4"/>
      <c r="D112" s="4"/>
      <c r="E112" s="4"/>
      <c r="F112" s="4"/>
      <c r="G112" s="4"/>
      <c r="H112" s="4"/>
      <c r="I112" s="1"/>
      <c r="J112" s="1"/>
      <c r="K112" s="1"/>
    </row>
    <row r="113" spans="1:11" s="2" customFormat="1" ht="15" x14ac:dyDescent="0.25">
      <c r="A113" s="165" t="s">
        <v>7</v>
      </c>
      <c r="B113" s="165"/>
      <c r="C113" s="165"/>
      <c r="D113" s="165"/>
      <c r="E113" s="165"/>
      <c r="F113" s="169" t="s">
        <v>6</v>
      </c>
      <c r="G113" s="169" t="s">
        <v>5</v>
      </c>
      <c r="H113" s="167"/>
      <c r="I113" s="1"/>
      <c r="J113" s="1"/>
      <c r="K113" s="1"/>
    </row>
    <row r="114" spans="1:11" s="2" customFormat="1" ht="15" x14ac:dyDescent="0.25">
      <c r="A114" s="7" t="s">
        <v>4</v>
      </c>
      <c r="B114" s="7"/>
      <c r="C114" s="7"/>
      <c r="D114" s="7"/>
      <c r="E114" s="7"/>
      <c r="F114" s="8"/>
      <c r="G114" s="5">
        <v>0</v>
      </c>
      <c r="H114" s="7"/>
      <c r="I114" s="1"/>
      <c r="J114" s="1"/>
      <c r="K114" s="1"/>
    </row>
    <row r="115" spans="1:11" s="2" customFormat="1" ht="15" x14ac:dyDescent="0.25">
      <c r="A115" s="7" t="s">
        <v>3</v>
      </c>
      <c r="B115" s="7"/>
      <c r="C115" s="7"/>
      <c r="D115" s="7"/>
      <c r="E115" s="7"/>
      <c r="F115" s="8"/>
      <c r="G115" s="5">
        <v>0</v>
      </c>
      <c r="H115" s="7"/>
      <c r="I115" s="1"/>
      <c r="J115" s="1"/>
      <c r="K115" s="1"/>
    </row>
    <row r="116" spans="1:11" s="2" customFormat="1" ht="15" x14ac:dyDescent="0.25">
      <c r="A116" s="7" t="s">
        <v>2</v>
      </c>
      <c r="B116" s="7"/>
      <c r="C116" s="7"/>
      <c r="D116" s="7"/>
      <c r="E116" s="7"/>
      <c r="F116" s="8"/>
      <c r="G116" s="5">
        <v>0</v>
      </c>
      <c r="H116" s="7"/>
      <c r="I116" s="1"/>
      <c r="J116" s="1"/>
      <c r="K116" s="1"/>
    </row>
    <row r="117" spans="1:11" s="2" customFormat="1" ht="15" x14ac:dyDescent="0.25">
      <c r="A117" s="4"/>
      <c r="B117" s="4"/>
      <c r="C117" s="4"/>
      <c r="D117" s="4"/>
      <c r="E117" s="4"/>
      <c r="F117" s="4"/>
      <c r="G117" s="6" t="s">
        <v>1</v>
      </c>
      <c r="H117" s="5">
        <v>0</v>
      </c>
      <c r="I117" s="1"/>
      <c r="J117" s="1"/>
      <c r="K117" s="1"/>
    </row>
    <row r="118" spans="1:11" s="2" customFormat="1" ht="15.75" thickBot="1" x14ac:dyDescent="0.3">
      <c r="A118" s="4"/>
      <c r="B118" s="4"/>
      <c r="C118" s="4"/>
      <c r="D118" s="4"/>
      <c r="E118" s="4"/>
      <c r="F118" s="4"/>
      <c r="G118" s="4"/>
      <c r="H118" s="4"/>
      <c r="I118" s="1"/>
      <c r="J118" s="1"/>
      <c r="K118" s="1"/>
    </row>
    <row r="119" spans="1:11" s="2" customFormat="1" ht="15.75" thickBot="1" x14ac:dyDescent="0.3">
      <c r="A119" s="234" t="s">
        <v>0</v>
      </c>
      <c r="B119" s="235"/>
      <c r="C119" s="235"/>
      <c r="D119" s="235"/>
      <c r="E119" s="235"/>
      <c r="F119" s="235"/>
      <c r="G119" s="236"/>
      <c r="H119" s="3">
        <f>+H117+H111</f>
        <v>260834.8791047619</v>
      </c>
      <c r="I119" s="1"/>
      <c r="J119" s="1"/>
      <c r="K119" s="1"/>
    </row>
    <row r="120" spans="1:11" ht="13.5" thickBot="1" x14ac:dyDescent="0.25"/>
    <row r="121" spans="1:11" ht="13.5" thickBot="1" x14ac:dyDescent="0.25">
      <c r="A121" s="260"/>
      <c r="B121" s="261"/>
      <c r="C121" s="261"/>
      <c r="D121" s="261"/>
      <c r="E121" s="261"/>
      <c r="F121" s="261"/>
      <c r="G121" s="261"/>
      <c r="H121" s="262"/>
    </row>
    <row r="122" spans="1:11" ht="13.5" thickBot="1" x14ac:dyDescent="0.25">
      <c r="A122" s="248" t="s">
        <v>35</v>
      </c>
      <c r="B122" s="249"/>
      <c r="C122" s="249"/>
      <c r="D122" s="249"/>
      <c r="E122" s="249"/>
      <c r="F122" s="249"/>
      <c r="G122" s="249"/>
      <c r="H122" s="250"/>
    </row>
    <row r="123" spans="1:11" x14ac:dyDescent="0.2">
      <c r="A123" s="30"/>
      <c r="B123" s="28"/>
      <c r="C123" s="28"/>
      <c r="D123" s="28"/>
      <c r="E123" s="29"/>
      <c r="F123" s="29"/>
      <c r="G123" s="28"/>
      <c r="H123" s="27"/>
    </row>
    <row r="124" spans="1:11" s="2" customFormat="1" ht="35.25" customHeight="1" x14ac:dyDescent="0.25">
      <c r="A124" s="26" t="s">
        <v>34</v>
      </c>
      <c r="B124" s="251" t="s">
        <v>37</v>
      </c>
      <c r="C124" s="251"/>
      <c r="D124" s="251"/>
      <c r="E124" s="251"/>
      <c r="F124" s="251"/>
      <c r="G124" s="251"/>
      <c r="H124" s="252"/>
      <c r="I124" s="1"/>
      <c r="J124" s="1"/>
      <c r="K124" s="1"/>
    </row>
    <row r="125" spans="1:11" s="2" customFormat="1" ht="12.75" customHeight="1" x14ac:dyDescent="0.25">
      <c r="A125" s="26" t="s">
        <v>33</v>
      </c>
      <c r="B125" s="263" t="s">
        <v>112</v>
      </c>
      <c r="C125" s="263"/>
      <c r="D125" s="263"/>
      <c r="E125" s="263"/>
      <c r="F125" s="263"/>
      <c r="G125" s="25" t="s">
        <v>32</v>
      </c>
      <c r="H125" s="24" t="s">
        <v>23</v>
      </c>
      <c r="I125" s="1"/>
      <c r="J125" s="1"/>
      <c r="K125" s="1"/>
    </row>
    <row r="126" spans="1:11" s="2" customFormat="1" ht="15.75" thickBot="1" x14ac:dyDescent="0.3">
      <c r="A126" s="23"/>
      <c r="B126" s="22"/>
      <c r="C126" s="247"/>
      <c r="D126" s="247"/>
      <c r="E126" s="247"/>
      <c r="F126" s="247"/>
      <c r="G126" s="21"/>
      <c r="H126" s="20"/>
      <c r="I126" s="1"/>
      <c r="J126" s="1"/>
      <c r="K126" s="1"/>
    </row>
    <row r="128" spans="1:11" s="2" customFormat="1" ht="15" x14ac:dyDescent="0.25">
      <c r="A128" s="9" t="s">
        <v>31</v>
      </c>
      <c r="B128" s="9"/>
      <c r="C128" s="4"/>
      <c r="D128" s="4"/>
      <c r="E128" s="4"/>
      <c r="F128" s="4"/>
      <c r="G128" s="4"/>
      <c r="H128" s="4"/>
      <c r="I128" s="1"/>
      <c r="J128" s="1"/>
      <c r="K128" s="1"/>
    </row>
    <row r="129" spans="1:11" s="2" customFormat="1" ht="15" x14ac:dyDescent="0.25">
      <c r="A129" s="255" t="s">
        <v>7</v>
      </c>
      <c r="B129" s="255"/>
      <c r="C129" s="255"/>
      <c r="D129" s="169" t="s">
        <v>30</v>
      </c>
      <c r="E129" s="169" t="s">
        <v>29</v>
      </c>
      <c r="F129" s="169" t="s">
        <v>11</v>
      </c>
      <c r="G129" s="169" t="s">
        <v>10</v>
      </c>
      <c r="H129" s="167"/>
      <c r="I129" s="1"/>
      <c r="J129" s="1"/>
      <c r="K129" s="1"/>
    </row>
    <row r="130" spans="1:11" s="2" customFormat="1" ht="15" x14ac:dyDescent="0.25">
      <c r="A130" s="245" t="s">
        <v>28</v>
      </c>
      <c r="B130" s="245"/>
      <c r="C130" s="245"/>
      <c r="D130" s="17"/>
      <c r="E130" s="13"/>
      <c r="F130" s="5">
        <v>0.03</v>
      </c>
      <c r="G130" s="5">
        <v>1346.4</v>
      </c>
      <c r="H130" s="31"/>
      <c r="I130" s="1"/>
      <c r="J130" s="1"/>
      <c r="K130" s="1"/>
    </row>
    <row r="131" spans="1:11" s="2" customFormat="1" ht="15" x14ac:dyDescent="0.25">
      <c r="A131" s="245" t="s">
        <v>110</v>
      </c>
      <c r="B131" s="245"/>
      <c r="C131" s="245"/>
      <c r="D131" s="17" t="str">
        <f>+VLOOKUP(A131,EQUIPOS!$B$11:$D$61,2,0)</f>
        <v>DD</v>
      </c>
      <c r="E131" s="17">
        <f>+VLOOKUP(A131,EQUIPOS!$B$11:$D$61,3,0)</f>
        <v>76464</v>
      </c>
      <c r="F131" s="5">
        <v>0.13</v>
      </c>
      <c r="G131" s="5"/>
      <c r="H131" s="79">
        <f>+F131*E131</f>
        <v>9940.32</v>
      </c>
      <c r="I131" s="1"/>
      <c r="J131" s="1"/>
      <c r="K131" s="1"/>
    </row>
    <row r="132" spans="1:11" s="2" customFormat="1" ht="15" x14ac:dyDescent="0.25">
      <c r="A132" s="1"/>
      <c r="B132" s="1"/>
      <c r="C132" s="1"/>
      <c r="D132" s="17"/>
      <c r="E132" s="13"/>
      <c r="F132" s="5"/>
      <c r="G132" s="1"/>
      <c r="H132" s="31"/>
      <c r="I132" s="1"/>
      <c r="J132" s="1"/>
      <c r="K132" s="1"/>
    </row>
    <row r="133" spans="1:11" s="2" customFormat="1" ht="15" x14ac:dyDescent="0.25">
      <c r="A133" s="245"/>
      <c r="B133" s="245"/>
      <c r="C133" s="245"/>
      <c r="D133" s="17"/>
      <c r="E133" s="13"/>
      <c r="F133" s="5"/>
      <c r="G133" s="5"/>
      <c r="H133" s="31"/>
      <c r="I133" s="1"/>
      <c r="J133" s="1"/>
      <c r="K133" s="1"/>
    </row>
    <row r="134" spans="1:11" s="2" customFormat="1" ht="15" x14ac:dyDescent="0.25">
      <c r="A134" s="245"/>
      <c r="B134" s="245"/>
      <c r="C134" s="245"/>
      <c r="D134" s="17"/>
      <c r="E134" s="13"/>
      <c r="F134" s="5"/>
      <c r="G134" s="5"/>
      <c r="H134" s="31"/>
      <c r="I134" s="1"/>
      <c r="J134" s="1"/>
      <c r="K134" s="1"/>
    </row>
    <row r="135" spans="1:11" s="2" customFormat="1" ht="15" x14ac:dyDescent="0.25">
      <c r="A135" s="245"/>
      <c r="B135" s="245"/>
      <c r="C135" s="245"/>
      <c r="D135" s="17"/>
      <c r="E135" s="13"/>
      <c r="F135" s="5"/>
      <c r="G135" s="5"/>
      <c r="H135" s="31"/>
      <c r="I135" s="1"/>
      <c r="J135" s="1"/>
      <c r="K135" s="1"/>
    </row>
    <row r="136" spans="1:11" s="2" customFormat="1" ht="15" x14ac:dyDescent="0.25">
      <c r="A136" s="245"/>
      <c r="B136" s="245"/>
      <c r="C136" s="245"/>
      <c r="D136" s="17"/>
      <c r="E136" s="13"/>
      <c r="F136" s="5"/>
      <c r="G136" s="5"/>
      <c r="H136" s="31"/>
      <c r="I136" s="1"/>
      <c r="J136" s="1"/>
      <c r="K136" s="1"/>
    </row>
    <row r="137" spans="1:11" s="2" customFormat="1" ht="15" x14ac:dyDescent="0.25">
      <c r="A137" s="245"/>
      <c r="B137" s="245"/>
      <c r="C137" s="245"/>
      <c r="D137" s="17"/>
      <c r="E137" s="13"/>
      <c r="F137" s="5"/>
      <c r="G137" s="5"/>
      <c r="H137" s="31"/>
      <c r="I137" s="1"/>
      <c r="J137" s="1"/>
      <c r="K137" s="1"/>
    </row>
    <row r="138" spans="1:11" s="2" customFormat="1" ht="15" x14ac:dyDescent="0.25">
      <c r="A138" s="4"/>
      <c r="B138" s="4"/>
      <c r="C138" s="4"/>
      <c r="D138" s="4"/>
      <c r="E138" s="4"/>
      <c r="F138" s="4"/>
      <c r="G138" s="6" t="s">
        <v>1</v>
      </c>
      <c r="H138" s="5">
        <v>41346.399999999994</v>
      </c>
      <c r="I138" s="1"/>
      <c r="J138" s="1"/>
      <c r="K138" s="1"/>
    </row>
    <row r="139" spans="1:11" s="2" customFormat="1" ht="15" x14ac:dyDescent="0.25">
      <c r="A139" s="9" t="s">
        <v>27</v>
      </c>
      <c r="B139" s="9"/>
      <c r="C139" s="4"/>
      <c r="D139" s="4"/>
      <c r="E139" s="4"/>
      <c r="F139" s="4"/>
      <c r="G139" s="4"/>
      <c r="H139" s="4"/>
      <c r="I139" s="1"/>
      <c r="J139" s="1"/>
      <c r="K139" s="1"/>
    </row>
    <row r="140" spans="1:11" s="2" customFormat="1" ht="15" x14ac:dyDescent="0.25">
      <c r="A140" s="255" t="s">
        <v>7</v>
      </c>
      <c r="B140" s="255"/>
      <c r="C140" s="255"/>
      <c r="D140" s="169" t="s">
        <v>26</v>
      </c>
      <c r="E140" s="169" t="s">
        <v>25</v>
      </c>
      <c r="F140" s="169" t="s">
        <v>24</v>
      </c>
      <c r="G140" s="169" t="s">
        <v>10</v>
      </c>
      <c r="H140" s="167"/>
      <c r="I140" s="1"/>
      <c r="J140" s="1"/>
      <c r="K140" s="1"/>
    </row>
    <row r="141" spans="1:11" s="2" customFormat="1" ht="15" x14ac:dyDescent="0.25">
      <c r="A141" s="240" t="s">
        <v>209</v>
      </c>
      <c r="B141" s="240"/>
      <c r="C141" s="240"/>
      <c r="D141" s="17" t="str">
        <f>+VLOOKUP(A141,'MATERIALES '!$B$11:$D$14,2,0)</f>
        <v>m3</v>
      </c>
      <c r="E141" s="17">
        <f>+VLOOKUP(A141,'MATERIALES '!$B$11:$D$14,3,0)</f>
        <v>42857.142857142855</v>
      </c>
      <c r="F141" s="19">
        <v>0.67</v>
      </c>
      <c r="H141" s="79">
        <f>+F141*E141</f>
        <v>28714.285714285714</v>
      </c>
      <c r="I141" s="1"/>
      <c r="J141" s="1"/>
      <c r="K141" s="1"/>
    </row>
    <row r="142" spans="1:11" s="2" customFormat="1" ht="15" x14ac:dyDescent="0.25">
      <c r="A142" s="240" t="s">
        <v>107</v>
      </c>
      <c r="B142" s="240"/>
      <c r="C142" s="240"/>
      <c r="D142" s="17" t="str">
        <f>+VLOOKUP(A142,'MATERIALES '!$B$11:$D$14,2,0)</f>
        <v>kg</v>
      </c>
      <c r="E142" s="17">
        <f>+VLOOKUP(A142,'MATERIALES '!$B$11:$D$14,3,0)</f>
        <v>452</v>
      </c>
      <c r="F142" s="19">
        <v>455</v>
      </c>
      <c r="H142" s="79">
        <f>+F142*E142</f>
        <v>205660</v>
      </c>
      <c r="I142" s="1"/>
      <c r="J142" s="1"/>
      <c r="K142" s="1"/>
    </row>
    <row r="143" spans="1:11" s="2" customFormat="1" ht="15" x14ac:dyDescent="0.25">
      <c r="A143" s="240" t="s">
        <v>99</v>
      </c>
      <c r="B143" s="240"/>
      <c r="C143" s="240"/>
      <c r="D143" s="17" t="str">
        <f>+VLOOKUP(A143,'MATERIALES '!$B$11:$D$14,2,0)</f>
        <v>Lt</v>
      </c>
      <c r="E143" s="108">
        <f>+VLOOKUP(A143,'MATERIALES '!$B$11:$D$14,3,0)</f>
        <v>1.7739100000000001</v>
      </c>
      <c r="F143" s="19">
        <v>240</v>
      </c>
      <c r="H143" s="79">
        <f>+F143*E143</f>
        <v>425.73840000000001</v>
      </c>
      <c r="I143" s="1"/>
      <c r="J143" s="1"/>
      <c r="K143" s="1"/>
    </row>
    <row r="144" spans="1:11" s="2" customFormat="1" ht="15" x14ac:dyDescent="0.25">
      <c r="A144" s="240" t="s">
        <v>36</v>
      </c>
      <c r="B144" s="240"/>
      <c r="C144" s="240"/>
      <c r="D144" s="17" t="str">
        <f>+VLOOKUP(A144,'MATERIALES '!$B$11:$D$14,2,0)</f>
        <v>m3</v>
      </c>
      <c r="E144" s="17">
        <f>+VLOOKUP(A144,'MATERIALES '!$B$11:$D$14,3,0)</f>
        <v>45000</v>
      </c>
      <c r="F144" s="19">
        <v>0.67</v>
      </c>
      <c r="H144" s="79">
        <f>+F144*E144</f>
        <v>30150</v>
      </c>
      <c r="I144" s="1"/>
      <c r="J144" s="1"/>
      <c r="K144" s="1"/>
    </row>
    <row r="145" spans="1:11" s="2" customFormat="1" ht="15" x14ac:dyDescent="0.25">
      <c r="A145" s="240" t="s">
        <v>39</v>
      </c>
      <c r="B145" s="240"/>
      <c r="C145" s="240"/>
      <c r="D145" s="17" t="str">
        <f>+VLOOKUP(A145,'MATERIALES '!$B$11:$D$61,2,0)</f>
        <v>m3</v>
      </c>
      <c r="E145" s="17">
        <f>+VLOOKUP(A145,'MATERIALES '!$B$11:$D$61,3,0)</f>
        <v>53000</v>
      </c>
      <c r="F145" s="19">
        <v>0.1</v>
      </c>
      <c r="G145" s="5"/>
      <c r="H145" s="79">
        <f>+F145*E145</f>
        <v>5300</v>
      </c>
      <c r="I145" s="1"/>
      <c r="J145" s="1"/>
      <c r="K145" s="1"/>
    </row>
    <row r="146" spans="1:11" s="2" customFormat="1" ht="15" x14ac:dyDescent="0.25">
      <c r="A146" s="240"/>
      <c r="B146" s="240"/>
      <c r="C146" s="240"/>
      <c r="D146" s="17"/>
      <c r="E146" s="13"/>
      <c r="F146" s="19"/>
      <c r="G146" s="5"/>
      <c r="H146" s="31"/>
      <c r="I146" s="1"/>
      <c r="J146" s="1"/>
      <c r="K146" s="1"/>
    </row>
    <row r="147" spans="1:11" s="2" customFormat="1" ht="15" x14ac:dyDescent="0.25">
      <c r="A147" s="240"/>
      <c r="B147" s="240"/>
      <c r="C147" s="240"/>
      <c r="D147" s="17"/>
      <c r="E147" s="13"/>
      <c r="F147" s="19"/>
      <c r="G147" s="5"/>
      <c r="H147" s="31"/>
      <c r="I147" s="1"/>
      <c r="J147" s="1"/>
      <c r="K147" s="1"/>
    </row>
    <row r="148" spans="1:11" s="2" customFormat="1" ht="15" x14ac:dyDescent="0.25">
      <c r="A148" s="240"/>
      <c r="B148" s="240"/>
      <c r="C148" s="240"/>
      <c r="D148" s="17"/>
      <c r="E148" s="13"/>
      <c r="F148" s="5"/>
      <c r="G148" s="5"/>
      <c r="H148" s="31"/>
      <c r="I148" s="1"/>
      <c r="J148" s="1"/>
      <c r="K148" s="1"/>
    </row>
    <row r="149" spans="1:11" s="2" customFormat="1" ht="15" x14ac:dyDescent="0.25">
      <c r="A149" s="4"/>
      <c r="B149" s="4"/>
      <c r="C149" s="4"/>
      <c r="D149" s="4"/>
      <c r="E149" s="4"/>
      <c r="F149" s="4"/>
      <c r="G149" s="6" t="s">
        <v>1</v>
      </c>
      <c r="H149" s="79">
        <f>+SUM(H141:H144)</f>
        <v>264950.02411428571</v>
      </c>
      <c r="I149" s="1"/>
      <c r="J149" s="1"/>
      <c r="K149" s="1"/>
    </row>
    <row r="150" spans="1:11" s="2" customFormat="1" ht="15" x14ac:dyDescent="0.25">
      <c r="A150" s="9" t="s">
        <v>20</v>
      </c>
      <c r="B150" s="9"/>
      <c r="C150" s="4"/>
      <c r="D150" s="4"/>
      <c r="E150" s="4"/>
      <c r="F150" s="4"/>
      <c r="G150" s="4"/>
      <c r="H150" s="4"/>
      <c r="I150" s="1"/>
      <c r="J150" s="1"/>
      <c r="K150" s="1"/>
    </row>
    <row r="151" spans="1:11" s="2" customFormat="1" ht="15" x14ac:dyDescent="0.25">
      <c r="A151" s="255" t="s">
        <v>19</v>
      </c>
      <c r="B151" s="255"/>
      <c r="C151" s="170" t="s">
        <v>18</v>
      </c>
      <c r="D151" s="169" t="s">
        <v>17</v>
      </c>
      <c r="E151" s="169" t="s">
        <v>16</v>
      </c>
      <c r="F151" s="169" t="s">
        <v>15</v>
      </c>
      <c r="G151" s="169" t="s">
        <v>10</v>
      </c>
      <c r="H151" s="167"/>
      <c r="I151" s="1"/>
      <c r="J151" s="1"/>
      <c r="K151" s="1"/>
    </row>
    <row r="152" spans="1:11" s="2" customFormat="1" ht="15" x14ac:dyDescent="0.25">
      <c r="A152" s="239"/>
      <c r="B152" s="239"/>
      <c r="C152" s="18"/>
      <c r="D152" s="18"/>
      <c r="E152" s="18"/>
      <c r="F152" s="5"/>
      <c r="G152" s="5">
        <v>0</v>
      </c>
      <c r="H152" s="31"/>
      <c r="I152" s="1"/>
      <c r="J152" s="1"/>
      <c r="K152" s="1"/>
    </row>
    <row r="153" spans="1:11" s="2" customFormat="1" ht="15" x14ac:dyDescent="0.25">
      <c r="A153" s="239"/>
      <c r="B153" s="239"/>
      <c r="C153" s="18"/>
      <c r="D153" s="18"/>
      <c r="E153" s="18"/>
      <c r="F153" s="5"/>
      <c r="G153" s="5"/>
      <c r="H153" s="31"/>
      <c r="I153" s="1"/>
      <c r="J153" s="1"/>
      <c r="K153" s="1"/>
    </row>
    <row r="154" spans="1:11" s="2" customFormat="1" ht="15" x14ac:dyDescent="0.25">
      <c r="A154" s="240"/>
      <c r="B154" s="240"/>
      <c r="C154" s="18"/>
      <c r="D154" s="18"/>
      <c r="E154" s="18"/>
      <c r="F154" s="5"/>
      <c r="G154" s="5"/>
      <c r="H154" s="31"/>
      <c r="I154" s="1"/>
      <c r="J154" s="1"/>
      <c r="K154" s="1"/>
    </row>
    <row r="155" spans="1:11" s="2" customFormat="1" ht="15" x14ac:dyDescent="0.25">
      <c r="A155" s="240"/>
      <c r="B155" s="240"/>
      <c r="C155" s="31"/>
      <c r="D155" s="17"/>
      <c r="E155" s="16"/>
      <c r="F155" s="5"/>
      <c r="G155" s="5"/>
      <c r="H155" s="31"/>
      <c r="I155" s="1"/>
      <c r="J155" s="1"/>
      <c r="K155" s="1"/>
    </row>
    <row r="156" spans="1:11" s="2" customFormat="1" ht="15" x14ac:dyDescent="0.25">
      <c r="A156" s="240"/>
      <c r="B156" s="240"/>
      <c r="C156" s="31"/>
      <c r="D156" s="17"/>
      <c r="E156" s="16"/>
      <c r="F156" s="5"/>
      <c r="G156" s="5"/>
      <c r="H156" s="31"/>
      <c r="I156" s="1"/>
      <c r="J156" s="1"/>
      <c r="K156" s="1"/>
    </row>
    <row r="157" spans="1:11" s="2" customFormat="1" ht="15" x14ac:dyDescent="0.25">
      <c r="A157" s="240"/>
      <c r="B157" s="240"/>
      <c r="C157" s="31"/>
      <c r="D157" s="31"/>
      <c r="E157" s="31"/>
      <c r="F157" s="31"/>
      <c r="G157" s="31"/>
      <c r="H157" s="31"/>
      <c r="I157" s="1"/>
      <c r="J157" s="1"/>
      <c r="K157" s="1"/>
    </row>
    <row r="158" spans="1:11" s="2" customFormat="1" ht="15" x14ac:dyDescent="0.25">
      <c r="A158" s="4"/>
      <c r="B158" s="4"/>
      <c r="C158" s="4"/>
      <c r="D158" s="4"/>
      <c r="E158" s="4"/>
      <c r="F158" s="4"/>
      <c r="G158" s="6" t="s">
        <v>1</v>
      </c>
      <c r="H158" s="5">
        <v>0</v>
      </c>
      <c r="I158" s="1"/>
      <c r="J158" s="1"/>
      <c r="K158" s="1"/>
    </row>
    <row r="159" spans="1:11" s="2" customFormat="1" ht="15" x14ac:dyDescent="0.25">
      <c r="A159" s="9" t="s">
        <v>14</v>
      </c>
      <c r="B159" s="9"/>
      <c r="C159" s="4"/>
      <c r="D159" s="4"/>
      <c r="E159" s="4"/>
      <c r="F159" s="4"/>
      <c r="G159" s="4"/>
      <c r="H159" s="4"/>
      <c r="I159" s="1"/>
      <c r="J159" s="1"/>
      <c r="K159" s="1"/>
    </row>
    <row r="160" spans="1:11" s="2" customFormat="1" ht="15" x14ac:dyDescent="0.25">
      <c r="A160" s="255" t="s">
        <v>13</v>
      </c>
      <c r="B160" s="255"/>
      <c r="C160" s="169" t="s">
        <v>187</v>
      </c>
      <c r="D160" s="169" t="s">
        <v>12</v>
      </c>
      <c r="E160" s="168" t="s">
        <v>186</v>
      </c>
      <c r="F160" s="169" t="s">
        <v>11</v>
      </c>
      <c r="G160" s="195"/>
      <c r="H160" s="169" t="s">
        <v>10</v>
      </c>
      <c r="I160" s="1"/>
      <c r="J160" s="1"/>
      <c r="K160" s="1"/>
    </row>
    <row r="161" spans="1:11" s="2" customFormat="1" ht="15" x14ac:dyDescent="0.25">
      <c r="A161" s="239" t="s">
        <v>181</v>
      </c>
      <c r="B161" s="239"/>
      <c r="C161" s="105">
        <f>+VLOOKUP(A161,'CUADRILLAS '!$C$21:$D$26,2,0)</f>
        <v>109543.16666666666</v>
      </c>
      <c r="D161" s="14">
        <v>0.48</v>
      </c>
      <c r="E161" s="5">
        <f>+C161*D161+C161</f>
        <v>162123.88666666666</v>
      </c>
      <c r="F161" s="5">
        <v>8</v>
      </c>
      <c r="H161" s="5">
        <f>+E161/F161</f>
        <v>20265.485833333332</v>
      </c>
      <c r="I161" s="1"/>
      <c r="J161" s="1"/>
      <c r="K161" s="1"/>
    </row>
    <row r="162" spans="1:11" s="2" customFormat="1" ht="15" x14ac:dyDescent="0.25">
      <c r="A162" s="240"/>
      <c r="B162" s="240"/>
      <c r="C162" s="15"/>
      <c r="D162" s="14"/>
      <c r="E162" s="5"/>
      <c r="F162" s="5"/>
      <c r="G162" s="5"/>
      <c r="H162" s="31"/>
      <c r="I162" s="1"/>
      <c r="J162" s="1"/>
      <c r="K162" s="1"/>
    </row>
    <row r="163" spans="1:11" s="2" customFormat="1" ht="15" x14ac:dyDescent="0.25">
      <c r="A163" s="240"/>
      <c r="B163" s="240"/>
      <c r="C163" s="13"/>
      <c r="D163" s="14"/>
      <c r="E163" s="13"/>
      <c r="F163" s="5"/>
      <c r="G163" s="5"/>
      <c r="H163" s="31"/>
      <c r="I163" s="1"/>
      <c r="J163" s="1"/>
      <c r="K163" s="1"/>
    </row>
    <row r="164" spans="1:11" s="2" customFormat="1" ht="15" x14ac:dyDescent="0.25">
      <c r="A164" s="240"/>
      <c r="B164" s="240"/>
      <c r="C164" s="13"/>
      <c r="D164" s="14"/>
      <c r="E164" s="13"/>
      <c r="F164" s="5"/>
      <c r="G164" s="5"/>
      <c r="H164" s="31"/>
      <c r="I164" s="1"/>
      <c r="J164" s="1"/>
      <c r="K164" s="1"/>
    </row>
    <row r="165" spans="1:11" s="2" customFormat="1" ht="15" x14ac:dyDescent="0.25">
      <c r="A165" s="240"/>
      <c r="B165" s="240"/>
      <c r="C165" s="13"/>
      <c r="D165" s="14"/>
      <c r="E165" s="13"/>
      <c r="F165" s="5"/>
      <c r="G165" s="5"/>
      <c r="H165" s="31"/>
      <c r="I165" s="1"/>
      <c r="J165" s="1"/>
      <c r="K165" s="1"/>
    </row>
    <row r="166" spans="1:11" s="2" customFormat="1" ht="15" x14ac:dyDescent="0.25">
      <c r="A166" s="240"/>
      <c r="B166" s="240"/>
      <c r="C166" s="13"/>
      <c r="D166" s="14"/>
      <c r="E166" s="13"/>
      <c r="F166" s="5"/>
      <c r="G166" s="5"/>
      <c r="H166" s="31"/>
      <c r="I166" s="1"/>
      <c r="J166" s="1"/>
      <c r="K166" s="1"/>
    </row>
    <row r="167" spans="1:11" s="2" customFormat="1" ht="15" x14ac:dyDescent="0.25">
      <c r="A167" s="240"/>
      <c r="B167" s="240"/>
      <c r="C167" s="13"/>
      <c r="D167" s="14"/>
      <c r="E167" s="13"/>
      <c r="F167" s="5"/>
      <c r="G167" s="5"/>
      <c r="H167" s="31"/>
      <c r="I167" s="1"/>
      <c r="J167" s="1"/>
      <c r="K167" s="1"/>
    </row>
    <row r="168" spans="1:11" s="2" customFormat="1" ht="15" x14ac:dyDescent="0.25">
      <c r="A168" s="240"/>
      <c r="B168" s="240"/>
      <c r="C168" s="31"/>
      <c r="D168" s="31"/>
      <c r="E168" s="31"/>
      <c r="F168" s="31"/>
      <c r="G168" s="31"/>
      <c r="H168" s="31"/>
      <c r="I168" s="1"/>
      <c r="J168" s="1"/>
      <c r="K168" s="1"/>
    </row>
    <row r="169" spans="1:11" s="2" customFormat="1" ht="15" x14ac:dyDescent="0.25">
      <c r="A169" s="4"/>
      <c r="B169" s="4"/>
      <c r="C169" s="4"/>
      <c r="D169" s="4"/>
      <c r="E169" s="4"/>
      <c r="F169" s="4"/>
      <c r="G169" s="6" t="s">
        <v>1</v>
      </c>
      <c r="H169" s="5">
        <f>+H161</f>
        <v>20265.485833333332</v>
      </c>
      <c r="I169" s="1"/>
      <c r="J169" s="1"/>
      <c r="K169" s="1"/>
    </row>
    <row r="170" spans="1:11" s="2" customFormat="1" ht="15" x14ac:dyDescent="0.25">
      <c r="A170" s="4"/>
      <c r="B170" s="4"/>
      <c r="C170" s="4"/>
      <c r="D170" s="4"/>
      <c r="E170" s="4"/>
      <c r="F170" s="4"/>
      <c r="G170" s="12"/>
      <c r="H170" s="4"/>
      <c r="I170" s="1"/>
      <c r="J170" s="1"/>
      <c r="K170" s="1"/>
    </row>
    <row r="171" spans="1:11" s="2" customFormat="1" ht="15" x14ac:dyDescent="0.25">
      <c r="A171" s="4"/>
      <c r="B171" s="4"/>
      <c r="C171" s="4"/>
      <c r="D171" s="4"/>
      <c r="E171" s="11" t="s">
        <v>9</v>
      </c>
      <c r="F171" s="10"/>
      <c r="G171" s="10"/>
      <c r="H171" s="5">
        <f>+H169+H158+H149+H138</f>
        <v>326561.90994761907</v>
      </c>
      <c r="I171" s="1"/>
      <c r="J171" s="1"/>
      <c r="K171" s="1"/>
    </row>
    <row r="172" spans="1:11" s="2" customFormat="1" ht="15" x14ac:dyDescent="0.25">
      <c r="A172" s="9" t="s">
        <v>8</v>
      </c>
      <c r="B172" s="9"/>
      <c r="C172" s="4"/>
      <c r="D172" s="4"/>
      <c r="E172" s="4"/>
      <c r="F172" s="4"/>
      <c r="G172" s="4"/>
      <c r="H172" s="4"/>
      <c r="I172" s="1"/>
      <c r="J172" s="1"/>
      <c r="K172" s="1"/>
    </row>
    <row r="173" spans="1:11" s="2" customFormat="1" ht="15" x14ac:dyDescent="0.25">
      <c r="A173" s="165" t="s">
        <v>7</v>
      </c>
      <c r="B173" s="165"/>
      <c r="C173" s="165"/>
      <c r="D173" s="165"/>
      <c r="E173" s="165"/>
      <c r="F173" s="169" t="s">
        <v>6</v>
      </c>
      <c r="G173" s="169" t="s">
        <v>5</v>
      </c>
      <c r="H173" s="167"/>
      <c r="I173" s="1"/>
      <c r="J173" s="1"/>
      <c r="K173" s="1"/>
    </row>
    <row r="174" spans="1:11" s="2" customFormat="1" ht="15" x14ac:dyDescent="0.25">
      <c r="A174" s="31" t="s">
        <v>4</v>
      </c>
      <c r="B174" s="31"/>
      <c r="C174" s="31"/>
      <c r="D174" s="31"/>
      <c r="E174" s="31"/>
      <c r="F174" s="8"/>
      <c r="G174" s="5">
        <v>0</v>
      </c>
      <c r="H174" s="31"/>
      <c r="I174" s="1"/>
      <c r="J174" s="1"/>
      <c r="K174" s="1"/>
    </row>
    <row r="175" spans="1:11" s="2" customFormat="1" ht="15" x14ac:dyDescent="0.25">
      <c r="A175" s="31" t="s">
        <v>3</v>
      </c>
      <c r="B175" s="31"/>
      <c r="C175" s="31"/>
      <c r="D175" s="31"/>
      <c r="E175" s="31"/>
      <c r="F175" s="8"/>
      <c r="G175" s="5">
        <v>0</v>
      </c>
      <c r="H175" s="31"/>
      <c r="I175" s="1"/>
      <c r="J175" s="1"/>
      <c r="K175" s="1"/>
    </row>
    <row r="176" spans="1:11" s="2" customFormat="1" ht="15" x14ac:dyDescent="0.25">
      <c r="A176" s="31" t="s">
        <v>2</v>
      </c>
      <c r="B176" s="31"/>
      <c r="C176" s="31"/>
      <c r="D176" s="31"/>
      <c r="E176" s="31"/>
      <c r="F176" s="8"/>
      <c r="G176" s="5">
        <v>0</v>
      </c>
      <c r="H176" s="31"/>
      <c r="I176" s="1"/>
      <c r="J176" s="1"/>
      <c r="K176" s="1"/>
    </row>
    <row r="177" spans="1:11" s="2" customFormat="1" ht="15" x14ac:dyDescent="0.25">
      <c r="A177" s="4"/>
      <c r="B177" s="4"/>
      <c r="C177" s="4"/>
      <c r="D177" s="4"/>
      <c r="E177" s="4"/>
      <c r="F177" s="4"/>
      <c r="G177" s="6" t="s">
        <v>1</v>
      </c>
      <c r="H177" s="5">
        <v>0</v>
      </c>
      <c r="I177" s="1"/>
      <c r="J177" s="1"/>
      <c r="K177" s="1"/>
    </row>
    <row r="178" spans="1:11" s="2" customFormat="1" ht="15.75" thickBot="1" x14ac:dyDescent="0.3">
      <c r="A178" s="4"/>
      <c r="B178" s="4"/>
      <c r="C178" s="4"/>
      <c r="D178" s="4"/>
      <c r="E178" s="4"/>
      <c r="F178" s="4"/>
      <c r="G178" s="4"/>
      <c r="H178" s="4"/>
      <c r="I178" s="1"/>
      <c r="J178" s="1"/>
      <c r="K178" s="1"/>
    </row>
    <row r="179" spans="1:11" s="2" customFormat="1" ht="15.75" thickBot="1" x14ac:dyDescent="0.3">
      <c r="A179" s="234" t="s">
        <v>0</v>
      </c>
      <c r="B179" s="235"/>
      <c r="C179" s="235"/>
      <c r="D179" s="235"/>
      <c r="E179" s="235"/>
      <c r="F179" s="235"/>
      <c r="G179" s="236"/>
      <c r="H179" s="3">
        <f>+H171+H177</f>
        <v>326561.90994761907</v>
      </c>
      <c r="I179" s="1"/>
      <c r="J179" s="1"/>
      <c r="K179" s="1"/>
    </row>
    <row r="180" spans="1:11" ht="15" x14ac:dyDescent="0.25">
      <c r="A180"/>
      <c r="B180"/>
      <c r="C180"/>
      <c r="D180"/>
      <c r="E180"/>
      <c r="F180"/>
      <c r="G180"/>
      <c r="H180"/>
    </row>
    <row r="181" spans="1:11" ht="15.75" thickBot="1" x14ac:dyDescent="0.3">
      <c r="A181"/>
      <c r="B181"/>
      <c r="C181"/>
      <c r="D181"/>
      <c r="E181"/>
      <c r="F181"/>
      <c r="G181"/>
      <c r="H181"/>
    </row>
    <row r="182" spans="1:11" ht="13.5" thickBot="1" x14ac:dyDescent="0.25">
      <c r="A182" s="260"/>
      <c r="B182" s="261"/>
      <c r="C182" s="261"/>
      <c r="D182" s="261"/>
      <c r="E182" s="261"/>
      <c r="F182" s="261"/>
      <c r="G182" s="261"/>
      <c r="H182" s="262"/>
    </row>
    <row r="183" spans="1:11" ht="13.5" thickBot="1" x14ac:dyDescent="0.25">
      <c r="A183" s="248" t="s">
        <v>35</v>
      </c>
      <c r="B183" s="249"/>
      <c r="C183" s="249"/>
      <c r="D183" s="249"/>
      <c r="E183" s="249"/>
      <c r="F183" s="249"/>
      <c r="G183" s="249"/>
      <c r="H183" s="250"/>
    </row>
    <row r="184" spans="1:11" s="2" customFormat="1" ht="37.5" customHeight="1" x14ac:dyDescent="0.25">
      <c r="A184" s="30"/>
      <c r="B184" s="28"/>
      <c r="C184" s="28"/>
      <c r="D184" s="28"/>
      <c r="E184" s="29"/>
      <c r="F184" s="29"/>
      <c r="G184" s="28"/>
      <c r="H184" s="27"/>
      <c r="I184" s="1"/>
      <c r="J184" s="1"/>
      <c r="K184" s="1"/>
    </row>
    <row r="185" spans="1:11" s="2" customFormat="1" ht="12.75" customHeight="1" x14ac:dyDescent="0.25">
      <c r="A185" s="26" t="s">
        <v>34</v>
      </c>
      <c r="B185" s="251" t="s">
        <v>37</v>
      </c>
      <c r="C185" s="251"/>
      <c r="D185" s="251"/>
      <c r="E185" s="251"/>
      <c r="F185" s="251"/>
      <c r="G185" s="251"/>
      <c r="H185" s="252"/>
      <c r="I185" s="1"/>
      <c r="J185" s="1"/>
      <c r="K185" s="1"/>
    </row>
    <row r="186" spans="1:11" s="2" customFormat="1" ht="15.75" x14ac:dyDescent="0.25">
      <c r="A186" s="26" t="s">
        <v>33</v>
      </c>
      <c r="B186" s="259" t="s">
        <v>138</v>
      </c>
      <c r="C186" s="259"/>
      <c r="D186" s="259"/>
      <c r="E186" s="259"/>
      <c r="F186" s="259"/>
      <c r="G186" s="25" t="s">
        <v>32</v>
      </c>
      <c r="H186" s="24" t="s">
        <v>23</v>
      </c>
      <c r="I186" s="1"/>
      <c r="J186" s="1"/>
      <c r="K186" s="1"/>
    </row>
    <row r="187" spans="1:11" ht="13.5" thickBot="1" x14ac:dyDescent="0.25">
      <c r="A187" s="23"/>
      <c r="B187" s="22"/>
      <c r="C187" s="247"/>
      <c r="D187" s="247"/>
      <c r="E187" s="247"/>
      <c r="F187" s="247"/>
      <c r="G187" s="21"/>
      <c r="H187" s="20"/>
    </row>
    <row r="188" spans="1:11" s="2" customFormat="1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s="2" customFormat="1" ht="15" x14ac:dyDescent="0.25">
      <c r="A189" s="9" t="s">
        <v>31</v>
      </c>
      <c r="B189" s="9"/>
      <c r="C189" s="4"/>
      <c r="D189" s="4"/>
      <c r="E189" s="4"/>
      <c r="F189" s="4"/>
      <c r="G189" s="4"/>
      <c r="H189" s="4"/>
      <c r="I189" s="1"/>
      <c r="J189" s="1"/>
      <c r="K189" s="1"/>
    </row>
    <row r="190" spans="1:11" s="2" customFormat="1" ht="15" x14ac:dyDescent="0.25">
      <c r="A190" s="255" t="s">
        <v>7</v>
      </c>
      <c r="B190" s="255"/>
      <c r="C190" s="255"/>
      <c r="D190" s="169" t="s">
        <v>26</v>
      </c>
      <c r="E190" s="169" t="s">
        <v>29</v>
      </c>
      <c r="F190" s="169" t="s">
        <v>11</v>
      </c>
      <c r="G190" s="169" t="s">
        <v>10</v>
      </c>
      <c r="H190" s="167"/>
      <c r="I190" s="1"/>
      <c r="J190" s="1"/>
      <c r="K190" s="1"/>
    </row>
    <row r="191" spans="1:11" s="2" customFormat="1" ht="15" x14ac:dyDescent="0.25">
      <c r="A191" s="245" t="s">
        <v>28</v>
      </c>
      <c r="B191" s="245"/>
      <c r="C191" s="245"/>
      <c r="D191" s="17" t="s">
        <v>95</v>
      </c>
      <c r="E191" s="13"/>
      <c r="F191" s="5">
        <v>0.03</v>
      </c>
      <c r="G191" s="106">
        <f>+H230</f>
        <v>167595.56784166666</v>
      </c>
      <c r="H191" s="79">
        <f>+G191*F191</f>
        <v>5027.8670352499994</v>
      </c>
      <c r="I191" s="1"/>
      <c r="J191" s="1"/>
      <c r="K191" s="1"/>
    </row>
    <row r="192" spans="1:11" s="2" customFormat="1" ht="15" x14ac:dyDescent="0.25">
      <c r="A192" s="245" t="s">
        <v>118</v>
      </c>
      <c r="B192" s="245"/>
      <c r="C192" s="245"/>
      <c r="D192" s="17" t="str">
        <f>+VLOOKUP(A192,EQUIPOS!$B$11:$D$61,2,0)</f>
        <v>DD</v>
      </c>
      <c r="E192" s="17">
        <f>+VLOOKUP(A192,EQUIPOS!$B$11:$D$61,3,0)</f>
        <v>24000</v>
      </c>
      <c r="F192" s="5">
        <v>0.1</v>
      </c>
      <c r="G192" s="5"/>
      <c r="H192" s="79">
        <f>+F192*E192</f>
        <v>2400</v>
      </c>
      <c r="I192" s="1"/>
      <c r="J192" s="1"/>
      <c r="K192" s="1"/>
    </row>
    <row r="193" spans="1:11" s="2" customFormat="1" ht="15" x14ac:dyDescent="0.25">
      <c r="A193" s="1"/>
      <c r="B193" s="1"/>
      <c r="C193" s="1"/>
      <c r="D193" s="17"/>
      <c r="E193" s="13"/>
      <c r="F193" s="5"/>
      <c r="G193" s="1"/>
      <c r="H193" s="31"/>
      <c r="I193" s="1"/>
      <c r="J193" s="1"/>
      <c r="K193" s="1"/>
    </row>
    <row r="194" spans="1:11" s="2" customFormat="1" ht="15" x14ac:dyDescent="0.25">
      <c r="A194" s="245"/>
      <c r="B194" s="245"/>
      <c r="C194" s="245"/>
      <c r="D194" s="17"/>
      <c r="E194" s="13"/>
      <c r="F194" s="5"/>
      <c r="G194" s="5"/>
      <c r="H194" s="31"/>
      <c r="I194" s="1"/>
      <c r="J194" s="1"/>
      <c r="K194" s="1"/>
    </row>
    <row r="195" spans="1:11" s="2" customFormat="1" ht="15" x14ac:dyDescent="0.25">
      <c r="A195" s="245"/>
      <c r="B195" s="245"/>
      <c r="C195" s="245"/>
      <c r="D195" s="17"/>
      <c r="E195" s="13"/>
      <c r="F195" s="5"/>
      <c r="G195" s="5"/>
      <c r="H195" s="31"/>
      <c r="I195" s="1"/>
      <c r="J195" s="1"/>
      <c r="K195" s="1"/>
    </row>
    <row r="196" spans="1:11" s="2" customFormat="1" ht="15" x14ac:dyDescent="0.25">
      <c r="A196" s="245"/>
      <c r="B196" s="245"/>
      <c r="C196" s="245"/>
      <c r="D196" s="17"/>
      <c r="E196" s="13"/>
      <c r="F196" s="5"/>
      <c r="G196" s="5"/>
      <c r="H196" s="31"/>
      <c r="I196" s="1"/>
      <c r="J196" s="1"/>
      <c r="K196" s="1"/>
    </row>
    <row r="197" spans="1:11" s="2" customFormat="1" ht="15" x14ac:dyDescent="0.25">
      <c r="A197" s="245"/>
      <c r="B197" s="245"/>
      <c r="C197" s="245"/>
      <c r="D197" s="17"/>
      <c r="E197" s="13"/>
      <c r="F197" s="5"/>
      <c r="G197" s="5"/>
      <c r="H197" s="31"/>
      <c r="I197" s="1"/>
      <c r="J197" s="1"/>
      <c r="K197" s="1"/>
    </row>
    <row r="198" spans="1:11" s="2" customFormat="1" ht="15" x14ac:dyDescent="0.25">
      <c r="A198" s="245"/>
      <c r="B198" s="245"/>
      <c r="C198" s="245"/>
      <c r="D198" s="17"/>
      <c r="E198" s="13"/>
      <c r="F198" s="5"/>
      <c r="G198" s="5"/>
      <c r="H198" s="31"/>
      <c r="I198" s="1"/>
      <c r="J198" s="1"/>
      <c r="K198" s="1"/>
    </row>
    <row r="199" spans="1:11" s="2" customFormat="1" ht="15" x14ac:dyDescent="0.25">
      <c r="A199" s="4"/>
      <c r="B199" s="4"/>
      <c r="C199" s="4"/>
      <c r="D199" s="4"/>
      <c r="E199" s="4"/>
      <c r="F199" s="4"/>
      <c r="G199" s="6" t="s">
        <v>1</v>
      </c>
      <c r="H199" s="5">
        <f>+SUM(H191:H197)</f>
        <v>7427.8670352499994</v>
      </c>
      <c r="I199" s="1"/>
      <c r="J199" s="1"/>
      <c r="K199" s="1"/>
    </row>
    <row r="200" spans="1:11" s="2" customFormat="1" ht="15" x14ac:dyDescent="0.25">
      <c r="A200" s="9" t="s">
        <v>27</v>
      </c>
      <c r="B200" s="9"/>
      <c r="C200" s="4"/>
      <c r="D200" s="4"/>
      <c r="E200" s="4"/>
      <c r="F200" s="4"/>
      <c r="G200" s="4"/>
      <c r="H200" s="4"/>
      <c r="I200" s="1"/>
      <c r="J200" s="1"/>
      <c r="K200" s="1"/>
    </row>
    <row r="201" spans="1:11" s="2" customFormat="1" ht="15" x14ac:dyDescent="0.25">
      <c r="A201" s="255" t="s">
        <v>7</v>
      </c>
      <c r="B201" s="255"/>
      <c r="C201" s="255"/>
      <c r="D201" s="169" t="s">
        <v>26</v>
      </c>
      <c r="E201" s="169" t="s">
        <v>25</v>
      </c>
      <c r="F201" s="169" t="s">
        <v>24</v>
      </c>
      <c r="G201" s="171"/>
      <c r="H201" s="169" t="s">
        <v>10</v>
      </c>
      <c r="I201" s="1"/>
      <c r="J201" s="1"/>
      <c r="K201" s="1"/>
    </row>
    <row r="202" spans="1:11" s="2" customFormat="1" ht="15" x14ac:dyDescent="0.25">
      <c r="A202" s="257" t="s">
        <v>139</v>
      </c>
      <c r="B202" s="257"/>
      <c r="C202" s="258"/>
      <c r="D202" s="17" t="s">
        <v>23</v>
      </c>
      <c r="E202" s="79">
        <f>+H59</f>
        <v>258344.52884166667</v>
      </c>
      <c r="F202" s="19">
        <v>1.05</v>
      </c>
      <c r="G202" s="100"/>
      <c r="H202" s="5">
        <f>+F202*E202</f>
        <v>271261.75528375001</v>
      </c>
      <c r="I202" s="1"/>
      <c r="J202" s="1"/>
      <c r="K202" s="1"/>
    </row>
    <row r="203" spans="1:11" s="2" customFormat="1" ht="15" x14ac:dyDescent="0.25">
      <c r="A203" s="240" t="s">
        <v>113</v>
      </c>
      <c r="B203" s="240"/>
      <c r="C203" s="240"/>
      <c r="D203" s="17" t="str">
        <f>+VLOOKUP(A203,'MATERIALES '!$B$11:$D$61,2,0)</f>
        <v>ML</v>
      </c>
      <c r="E203" s="111">
        <f>+VLOOKUP(A203,'MATERIALES '!$B$11:$D$61,3,0)</f>
        <v>5800</v>
      </c>
      <c r="F203" s="19">
        <v>3</v>
      </c>
      <c r="G203" s="100"/>
      <c r="H203" s="5">
        <f>+F203*E203</f>
        <v>17400</v>
      </c>
      <c r="I203" s="1"/>
      <c r="J203" s="1"/>
      <c r="K203" s="1"/>
    </row>
    <row r="204" spans="1:11" s="2" customFormat="1" ht="15" x14ac:dyDescent="0.25">
      <c r="A204" s="240" t="s">
        <v>115</v>
      </c>
      <c r="B204" s="240"/>
      <c r="C204" s="240"/>
      <c r="D204" s="17" t="str">
        <f>+VLOOKUP(A204,'MATERIALES '!$B$11:$D$61,2,0)</f>
        <v>LB</v>
      </c>
      <c r="E204" s="111">
        <f>+VLOOKUP(A204,'MATERIALES '!$B$11:$D$61,3,0)</f>
        <v>1200</v>
      </c>
      <c r="F204" s="19">
        <v>0.1</v>
      </c>
      <c r="G204" s="100"/>
      <c r="H204" s="5">
        <f>+F204*E204</f>
        <v>120</v>
      </c>
      <c r="I204" s="1"/>
      <c r="J204" s="1"/>
      <c r="K204" s="1"/>
    </row>
    <row r="205" spans="1:11" s="2" customFormat="1" ht="15" x14ac:dyDescent="0.25">
      <c r="A205" s="240" t="s">
        <v>114</v>
      </c>
      <c r="B205" s="240"/>
      <c r="C205" s="240"/>
      <c r="D205" s="17" t="str">
        <f>+VLOOKUP(A205,'MATERIALES '!$B$11:$D$61,2,0)</f>
        <v>ML</v>
      </c>
      <c r="E205" s="111">
        <f>+VLOOKUP(A205,'MATERIALES '!$B$11:$D$61,3,0)</f>
        <v>5640</v>
      </c>
      <c r="F205" s="19">
        <v>1</v>
      </c>
      <c r="G205" s="100"/>
      <c r="H205" s="5">
        <f>+F205*E205</f>
        <v>5640</v>
      </c>
      <c r="I205" s="1"/>
      <c r="J205" s="1"/>
      <c r="K205" s="1"/>
    </row>
    <row r="206" spans="1:11" s="2" customFormat="1" ht="15" x14ac:dyDescent="0.25">
      <c r="A206" s="240" t="s">
        <v>117</v>
      </c>
      <c r="B206" s="240"/>
      <c r="C206" s="240"/>
      <c r="D206" s="17" t="str">
        <f>+VLOOKUP(A206,'MATERIALES '!$B$11:$D$61,2,0)</f>
        <v>ML</v>
      </c>
      <c r="E206" s="111">
        <f>+VLOOKUP(A206,'MATERIALES '!$B$11:$D$61,3,0)</f>
        <v>2400</v>
      </c>
      <c r="F206" s="19">
        <v>0.5</v>
      </c>
      <c r="G206" s="5"/>
      <c r="H206" s="5">
        <f t="shared" ref="H206" si="0">+F206*E206</f>
        <v>1200</v>
      </c>
      <c r="I206" s="1"/>
      <c r="J206" s="1"/>
      <c r="K206" s="1"/>
    </row>
    <row r="207" spans="1:11" s="2" customFormat="1" ht="15" x14ac:dyDescent="0.25">
      <c r="A207" s="241"/>
      <c r="B207" s="242"/>
      <c r="C207" s="243"/>
      <c r="D207" s="17"/>
      <c r="E207" s="111"/>
      <c r="F207" s="19"/>
      <c r="G207" s="5"/>
      <c r="H207" s="5"/>
      <c r="I207" s="1"/>
      <c r="J207" s="1"/>
      <c r="K207" s="1"/>
    </row>
    <row r="208" spans="1:11" s="2" customFormat="1" ht="15" x14ac:dyDescent="0.25">
      <c r="A208" s="240"/>
      <c r="B208" s="240"/>
      <c r="C208" s="240"/>
      <c r="D208" s="17"/>
      <c r="E208" s="111"/>
      <c r="F208" s="19"/>
      <c r="G208" s="5"/>
      <c r="H208" s="31"/>
      <c r="I208" s="1"/>
      <c r="J208" s="1"/>
      <c r="K208" s="1"/>
    </row>
    <row r="209" spans="1:11" s="2" customFormat="1" ht="15" x14ac:dyDescent="0.25">
      <c r="A209" s="240"/>
      <c r="B209" s="240"/>
      <c r="C209" s="240"/>
      <c r="D209" s="17"/>
      <c r="E209" s="111"/>
      <c r="F209" s="19"/>
      <c r="G209" s="5"/>
      <c r="H209" s="31"/>
      <c r="I209" s="1"/>
      <c r="J209" s="1"/>
      <c r="K209" s="1"/>
    </row>
    <row r="210" spans="1:11" s="2" customFormat="1" ht="15" x14ac:dyDescent="0.25">
      <c r="A210" s="4"/>
      <c r="B210" s="4"/>
      <c r="C210" s="4"/>
      <c r="D210" s="4"/>
      <c r="E210" s="4"/>
      <c r="F210" s="4"/>
      <c r="G210" s="6" t="s">
        <v>1</v>
      </c>
      <c r="H210" s="5">
        <f>+SUM(H202:H206)</f>
        <v>295621.75528375001</v>
      </c>
      <c r="I210" s="1"/>
      <c r="J210" s="1"/>
      <c r="K210" s="1"/>
    </row>
    <row r="211" spans="1:11" s="2" customFormat="1" ht="15" x14ac:dyDescent="0.25">
      <c r="A211" s="9" t="s">
        <v>20</v>
      </c>
      <c r="B211" s="9"/>
      <c r="C211" s="4"/>
      <c r="D211" s="4"/>
      <c r="E211" s="4"/>
      <c r="F211" s="4"/>
      <c r="G211" s="4"/>
      <c r="H211" s="4"/>
      <c r="I211" s="1"/>
      <c r="J211" s="1"/>
      <c r="K211" s="1"/>
    </row>
    <row r="212" spans="1:11" s="2" customFormat="1" ht="15" x14ac:dyDescent="0.25">
      <c r="A212" s="255" t="s">
        <v>19</v>
      </c>
      <c r="B212" s="255"/>
      <c r="C212" s="170" t="s">
        <v>18</v>
      </c>
      <c r="D212" s="169" t="s">
        <v>17</v>
      </c>
      <c r="E212" s="169" t="s">
        <v>16</v>
      </c>
      <c r="F212" s="169" t="s">
        <v>15</v>
      </c>
      <c r="G212" s="169" t="s">
        <v>10</v>
      </c>
      <c r="H212" s="167"/>
      <c r="I212" s="1"/>
      <c r="J212" s="1"/>
      <c r="K212" s="1"/>
    </row>
    <row r="213" spans="1:11" s="2" customFormat="1" ht="15" x14ac:dyDescent="0.25">
      <c r="A213" s="239"/>
      <c r="B213" s="239"/>
      <c r="C213" s="18"/>
      <c r="D213" s="18"/>
      <c r="E213" s="18"/>
      <c r="F213" s="5"/>
      <c r="G213" s="5">
        <v>0</v>
      </c>
      <c r="H213" s="31"/>
      <c r="I213" s="1"/>
      <c r="J213" s="1"/>
      <c r="K213" s="1"/>
    </row>
    <row r="214" spans="1:11" s="2" customFormat="1" ht="15" x14ac:dyDescent="0.25">
      <c r="A214" s="239"/>
      <c r="B214" s="239"/>
      <c r="C214" s="18"/>
      <c r="D214" s="18"/>
      <c r="E214" s="18"/>
      <c r="F214" s="5"/>
      <c r="G214" s="5"/>
      <c r="H214" s="31"/>
      <c r="I214" s="1"/>
      <c r="J214" s="1"/>
      <c r="K214" s="1"/>
    </row>
    <row r="215" spans="1:11" s="2" customFormat="1" ht="15" x14ac:dyDescent="0.25">
      <c r="A215" s="240"/>
      <c r="B215" s="240"/>
      <c r="C215" s="18"/>
      <c r="D215" s="18"/>
      <c r="E215" s="18"/>
      <c r="F215" s="5"/>
      <c r="G215" s="5"/>
      <c r="H215" s="31"/>
      <c r="I215" s="1"/>
      <c r="J215" s="1"/>
      <c r="K215" s="1"/>
    </row>
    <row r="216" spans="1:11" s="2" customFormat="1" ht="15" x14ac:dyDescent="0.25">
      <c r="A216" s="240"/>
      <c r="B216" s="240"/>
      <c r="C216" s="31"/>
      <c r="D216" s="17"/>
      <c r="E216" s="16"/>
      <c r="F216" s="5"/>
      <c r="G216" s="5"/>
      <c r="H216" s="31"/>
      <c r="I216" s="1"/>
      <c r="J216" s="1"/>
      <c r="K216" s="1"/>
    </row>
    <row r="217" spans="1:11" s="2" customFormat="1" ht="15" x14ac:dyDescent="0.25">
      <c r="A217" s="240"/>
      <c r="B217" s="240"/>
      <c r="C217" s="31"/>
      <c r="D217" s="17"/>
      <c r="E217" s="16"/>
      <c r="F217" s="5"/>
      <c r="G217" s="5"/>
      <c r="H217" s="31"/>
      <c r="I217" s="1"/>
      <c r="J217" s="1"/>
      <c r="K217" s="1"/>
    </row>
    <row r="218" spans="1:11" s="2" customFormat="1" ht="15" x14ac:dyDescent="0.25">
      <c r="A218" s="240"/>
      <c r="B218" s="240"/>
      <c r="C218" s="31"/>
      <c r="D218" s="31"/>
      <c r="E218" s="31"/>
      <c r="F218" s="31"/>
      <c r="G218" s="31"/>
      <c r="H218" s="31"/>
      <c r="I218" s="1"/>
      <c r="J218" s="1"/>
      <c r="K218" s="1"/>
    </row>
    <row r="219" spans="1:11" s="2" customFormat="1" ht="15" x14ac:dyDescent="0.25">
      <c r="A219" s="4"/>
      <c r="B219" s="4"/>
      <c r="C219" s="4"/>
      <c r="D219" s="4"/>
      <c r="E219" s="4"/>
      <c r="F219" s="4"/>
      <c r="G219" s="6" t="s">
        <v>1</v>
      </c>
      <c r="H219" s="5">
        <f>+SUM(H211:H217)</f>
        <v>0</v>
      </c>
      <c r="I219" s="1"/>
      <c r="J219" s="1"/>
      <c r="K219" s="1"/>
    </row>
    <row r="220" spans="1:11" s="2" customFormat="1" ht="15" x14ac:dyDescent="0.25">
      <c r="A220" s="9" t="s">
        <v>14</v>
      </c>
      <c r="B220" s="9"/>
      <c r="C220" s="4"/>
      <c r="D220" s="4"/>
      <c r="E220" s="4"/>
      <c r="F220" s="4"/>
      <c r="G220" s="4"/>
      <c r="H220" s="4"/>
      <c r="I220" s="1"/>
      <c r="J220" s="1"/>
      <c r="K220" s="1"/>
    </row>
    <row r="221" spans="1:11" s="2" customFormat="1" ht="15" x14ac:dyDescent="0.25">
      <c r="A221" s="253" t="s">
        <v>13</v>
      </c>
      <c r="B221" s="254"/>
      <c r="C221" s="169" t="s">
        <v>184</v>
      </c>
      <c r="D221" s="169" t="s">
        <v>12</v>
      </c>
      <c r="E221" s="168" t="s">
        <v>183</v>
      </c>
      <c r="F221" s="169" t="s">
        <v>11</v>
      </c>
      <c r="G221" s="169" t="s">
        <v>10</v>
      </c>
      <c r="H221" s="167"/>
      <c r="I221" s="1"/>
      <c r="J221" s="1"/>
      <c r="K221" s="1"/>
    </row>
    <row r="222" spans="1:11" s="2" customFormat="1" ht="15" x14ac:dyDescent="0.25">
      <c r="A222" s="239" t="s">
        <v>181</v>
      </c>
      <c r="B222" s="239"/>
      <c r="C222" s="105">
        <f>+VLOOKUP(A222,'CUADRILLAS '!$C$21:$D$26,2,0)/8</f>
        <v>13692.895833333332</v>
      </c>
      <c r="D222" s="14">
        <v>0.48</v>
      </c>
      <c r="E222" s="5">
        <f>+(D222*C222+C222)</f>
        <v>20265.485833333332</v>
      </c>
      <c r="F222" s="5">
        <v>8.27</v>
      </c>
      <c r="H222" s="106">
        <f>+E222*F222</f>
        <v>167595.56784166666</v>
      </c>
      <c r="I222" s="1"/>
      <c r="J222" s="1"/>
      <c r="K222" s="1"/>
    </row>
    <row r="223" spans="1:11" s="2" customFormat="1" ht="15" x14ac:dyDescent="0.25">
      <c r="A223" s="240"/>
      <c r="B223" s="240"/>
      <c r="C223" s="15"/>
      <c r="D223" s="14"/>
      <c r="E223" s="5"/>
      <c r="F223" s="5"/>
      <c r="G223" s="5"/>
      <c r="H223" s="31"/>
      <c r="I223" s="1"/>
      <c r="J223" s="1"/>
      <c r="K223" s="1"/>
    </row>
    <row r="224" spans="1:11" s="2" customFormat="1" ht="15" x14ac:dyDescent="0.25">
      <c r="A224" s="240"/>
      <c r="B224" s="240"/>
      <c r="C224" s="13"/>
      <c r="D224" s="14"/>
      <c r="E224" s="13"/>
      <c r="F224" s="5"/>
      <c r="G224" s="5"/>
      <c r="H224" s="31"/>
      <c r="I224" s="1"/>
      <c r="J224" s="1"/>
      <c r="K224" s="1"/>
    </row>
    <row r="225" spans="1:11" s="2" customFormat="1" ht="15" x14ac:dyDescent="0.25">
      <c r="A225" s="240"/>
      <c r="B225" s="240"/>
      <c r="C225" s="13"/>
      <c r="D225" s="14"/>
      <c r="E225" s="13"/>
      <c r="F225" s="5"/>
      <c r="G225" s="5"/>
      <c r="H225" s="31"/>
      <c r="I225" s="1"/>
      <c r="J225" s="1"/>
      <c r="K225" s="1"/>
    </row>
    <row r="226" spans="1:11" s="2" customFormat="1" ht="15" x14ac:dyDescent="0.25">
      <c r="A226" s="240"/>
      <c r="B226" s="240"/>
      <c r="C226" s="13"/>
      <c r="D226" s="14"/>
      <c r="E226" s="13"/>
      <c r="F226" s="5"/>
      <c r="G226" s="5"/>
      <c r="H226" s="31"/>
      <c r="I226" s="1"/>
      <c r="J226" s="1"/>
      <c r="K226" s="1"/>
    </row>
    <row r="227" spans="1:11" s="2" customFormat="1" ht="15" x14ac:dyDescent="0.25">
      <c r="A227" s="240"/>
      <c r="B227" s="240"/>
      <c r="C227" s="13"/>
      <c r="D227" s="14"/>
      <c r="E227" s="13"/>
      <c r="F227" s="5"/>
      <c r="G227" s="5"/>
      <c r="H227" s="31"/>
      <c r="I227" s="1"/>
      <c r="J227" s="1"/>
      <c r="K227" s="1"/>
    </row>
    <row r="228" spans="1:11" s="2" customFormat="1" ht="15" x14ac:dyDescent="0.25">
      <c r="A228" s="240"/>
      <c r="B228" s="240"/>
      <c r="C228" s="13"/>
      <c r="D228" s="14"/>
      <c r="E228" s="13"/>
      <c r="F228" s="5"/>
      <c r="G228" s="5"/>
      <c r="H228" s="31"/>
      <c r="I228" s="1"/>
      <c r="J228" s="1"/>
      <c r="K228" s="1"/>
    </row>
    <row r="229" spans="1:11" s="2" customFormat="1" ht="15" x14ac:dyDescent="0.25">
      <c r="A229" s="240"/>
      <c r="B229" s="240"/>
      <c r="C229" s="31"/>
      <c r="D229" s="31"/>
      <c r="E229" s="31"/>
      <c r="F229" s="31"/>
      <c r="G229" s="31"/>
      <c r="H229" s="31"/>
      <c r="I229" s="1"/>
      <c r="J229" s="1"/>
      <c r="K229" s="1"/>
    </row>
    <row r="230" spans="1:11" s="2" customFormat="1" ht="15" x14ac:dyDescent="0.25">
      <c r="A230" s="4"/>
      <c r="B230" s="4"/>
      <c r="C230" s="4"/>
      <c r="D230" s="4"/>
      <c r="E230" s="4"/>
      <c r="F230" s="4"/>
      <c r="G230" s="6" t="s">
        <v>1</v>
      </c>
      <c r="H230" s="19">
        <f>+SUM(H222:H228)</f>
        <v>167595.56784166666</v>
      </c>
      <c r="I230" s="1"/>
      <c r="J230" s="1"/>
      <c r="K230" s="1"/>
    </row>
    <row r="231" spans="1:11" s="2" customFormat="1" ht="15" x14ac:dyDescent="0.25">
      <c r="A231" s="4"/>
      <c r="B231" s="4"/>
      <c r="C231" s="4"/>
      <c r="D231" s="4"/>
      <c r="E231" s="4"/>
      <c r="F231" s="4"/>
      <c r="G231" s="12"/>
      <c r="H231" s="4"/>
      <c r="I231" s="1"/>
      <c r="J231" s="1"/>
      <c r="K231" s="1"/>
    </row>
    <row r="232" spans="1:11" s="2" customFormat="1" ht="15" x14ac:dyDescent="0.25">
      <c r="A232" s="4"/>
      <c r="B232" s="4"/>
      <c r="C232" s="4"/>
      <c r="D232" s="4"/>
      <c r="E232" s="11" t="s">
        <v>9</v>
      </c>
      <c r="F232" s="10"/>
      <c r="G232" s="10"/>
      <c r="H232" s="5">
        <f>+H230+H219+H210+H199</f>
        <v>470645.19016066665</v>
      </c>
      <c r="I232" s="1"/>
      <c r="J232" s="1"/>
      <c r="K232" s="1"/>
    </row>
    <row r="233" spans="1:11" s="2" customFormat="1" ht="15" x14ac:dyDescent="0.25">
      <c r="A233" s="9" t="s">
        <v>8</v>
      </c>
      <c r="B233" s="9"/>
      <c r="C233" s="4"/>
      <c r="D233" s="4"/>
      <c r="E233" s="4"/>
      <c r="F233" s="4"/>
      <c r="G233" s="4"/>
      <c r="H233" s="4"/>
      <c r="I233" s="1"/>
      <c r="J233" s="1"/>
      <c r="K233" s="1"/>
    </row>
    <row r="234" spans="1:11" s="2" customFormat="1" ht="15" x14ac:dyDescent="0.25">
      <c r="A234" s="165" t="s">
        <v>7</v>
      </c>
      <c r="B234" s="165"/>
      <c r="C234" s="165"/>
      <c r="D234" s="165"/>
      <c r="E234" s="165"/>
      <c r="F234" s="169" t="s">
        <v>6</v>
      </c>
      <c r="G234" s="169" t="s">
        <v>5</v>
      </c>
      <c r="H234" s="167"/>
      <c r="I234" s="1"/>
      <c r="J234" s="1"/>
      <c r="K234" s="1"/>
    </row>
    <row r="235" spans="1:11" s="2" customFormat="1" ht="15" x14ac:dyDescent="0.25">
      <c r="A235" s="31" t="s">
        <v>4</v>
      </c>
      <c r="B235" s="31"/>
      <c r="C235" s="31"/>
      <c r="D235" s="31"/>
      <c r="E235" s="31"/>
      <c r="F235" s="8"/>
      <c r="G235" s="5">
        <v>0</v>
      </c>
      <c r="H235" s="31"/>
      <c r="I235" s="1"/>
      <c r="J235" s="1"/>
      <c r="K235" s="1"/>
    </row>
    <row r="236" spans="1:11" s="2" customFormat="1" ht="15" x14ac:dyDescent="0.25">
      <c r="A236" s="31" t="s">
        <v>3</v>
      </c>
      <c r="B236" s="31"/>
      <c r="C236" s="31"/>
      <c r="D236" s="31"/>
      <c r="E236" s="31"/>
      <c r="F236" s="8"/>
      <c r="G236" s="5">
        <v>0</v>
      </c>
      <c r="H236" s="31"/>
      <c r="I236" s="1"/>
      <c r="J236" s="1"/>
      <c r="K236" s="1"/>
    </row>
    <row r="237" spans="1:11" s="2" customFormat="1" ht="15" x14ac:dyDescent="0.25">
      <c r="A237" s="31" t="s">
        <v>2</v>
      </c>
      <c r="B237" s="31"/>
      <c r="C237" s="31"/>
      <c r="D237" s="31"/>
      <c r="E237" s="31"/>
      <c r="F237" s="8"/>
      <c r="G237" s="5">
        <v>0</v>
      </c>
      <c r="H237" s="31"/>
      <c r="I237" s="1"/>
      <c r="J237" s="1"/>
      <c r="K237" s="1"/>
    </row>
    <row r="238" spans="1:11" s="2" customFormat="1" ht="15" x14ac:dyDescent="0.25">
      <c r="A238" s="4"/>
      <c r="B238" s="4"/>
      <c r="C238" s="4"/>
      <c r="D238" s="4"/>
      <c r="E238" s="4"/>
      <c r="F238" s="4"/>
      <c r="G238" s="6" t="s">
        <v>1</v>
      </c>
      <c r="H238" s="5">
        <f>+SUM(H234:H237)</f>
        <v>0</v>
      </c>
      <c r="I238" s="1"/>
      <c r="J238" s="1"/>
      <c r="K238" s="1"/>
    </row>
    <row r="239" spans="1:11" s="2" customFormat="1" ht="15.75" thickBot="1" x14ac:dyDescent="0.3">
      <c r="A239" s="4"/>
      <c r="B239" s="4"/>
      <c r="C239" s="4"/>
      <c r="D239" s="4"/>
      <c r="E239" s="4"/>
      <c r="F239" s="4"/>
      <c r="G239" s="4"/>
      <c r="H239" s="4"/>
      <c r="I239" s="1"/>
      <c r="J239" s="1"/>
      <c r="K239" s="1"/>
    </row>
    <row r="240" spans="1:11" ht="13.5" thickBot="1" x14ac:dyDescent="0.25">
      <c r="A240" s="234" t="s">
        <v>0</v>
      </c>
      <c r="B240" s="235"/>
      <c r="C240" s="235"/>
      <c r="D240" s="235"/>
      <c r="E240" s="235"/>
      <c r="F240" s="235"/>
      <c r="G240" s="236"/>
      <c r="H240" s="3">
        <f>+H232+H238</f>
        <v>470645.19016066665</v>
      </c>
    </row>
    <row r="241" spans="1:11" ht="13.5" thickBot="1" x14ac:dyDescent="0.25">
      <c r="A241" s="248" t="s">
        <v>35</v>
      </c>
      <c r="B241" s="249"/>
      <c r="C241" s="249"/>
      <c r="D241" s="249"/>
      <c r="E241" s="249"/>
      <c r="F241" s="249"/>
      <c r="G241" s="249"/>
      <c r="H241" s="250"/>
    </row>
    <row r="242" spans="1:11" x14ac:dyDescent="0.2">
      <c r="A242" s="30"/>
      <c r="B242" s="28"/>
      <c r="C242" s="28"/>
      <c r="D242" s="28"/>
      <c r="E242" s="29"/>
      <c r="F242" s="29"/>
      <c r="G242" s="28"/>
      <c r="H242" s="27"/>
    </row>
    <row r="243" spans="1:11" ht="12.75" customHeight="1" x14ac:dyDescent="0.2">
      <c r="A243" s="26" t="s">
        <v>34</v>
      </c>
      <c r="B243" s="251" t="s">
        <v>37</v>
      </c>
      <c r="C243" s="251"/>
      <c r="D243" s="251"/>
      <c r="E243" s="251"/>
      <c r="F243" s="251"/>
      <c r="G243" s="251"/>
      <c r="H243" s="252"/>
    </row>
    <row r="244" spans="1:11" s="2" customFormat="1" ht="39" customHeight="1" x14ac:dyDescent="0.25">
      <c r="A244" s="26" t="s">
        <v>33</v>
      </c>
      <c r="B244" s="259" t="s">
        <v>140</v>
      </c>
      <c r="C244" s="259"/>
      <c r="D244" s="259"/>
      <c r="E244" s="259"/>
      <c r="F244" s="259"/>
      <c r="G244" s="25" t="s">
        <v>32</v>
      </c>
      <c r="H244" s="24" t="s">
        <v>23</v>
      </c>
      <c r="I244" s="1"/>
      <c r="J244" s="1"/>
      <c r="K244" s="1"/>
    </row>
    <row r="245" spans="1:11" s="2" customFormat="1" ht="15.75" thickBot="1" x14ac:dyDescent="0.3">
      <c r="A245" s="23"/>
      <c r="B245" s="22"/>
      <c r="C245" s="247"/>
      <c r="D245" s="247"/>
      <c r="E245" s="247"/>
      <c r="F245" s="247"/>
      <c r="G245" s="21"/>
      <c r="H245" s="20"/>
      <c r="I245" s="1"/>
      <c r="J245" s="1"/>
      <c r="K245" s="1"/>
    </row>
    <row r="246" spans="1:11" s="2" customFormat="1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">
      <c r="A247" s="9" t="s">
        <v>31</v>
      </c>
      <c r="B247" s="9"/>
      <c r="C247" s="4"/>
      <c r="D247" s="4"/>
      <c r="E247" s="4"/>
      <c r="F247" s="4"/>
      <c r="G247" s="4"/>
      <c r="H247" s="4"/>
    </row>
    <row r="248" spans="1:11" s="2" customFormat="1" ht="15" x14ac:dyDescent="0.25">
      <c r="A248" s="255" t="s">
        <v>7</v>
      </c>
      <c r="B248" s="255"/>
      <c r="C248" s="255"/>
      <c r="D248" s="169" t="s">
        <v>26</v>
      </c>
      <c r="E248" s="169" t="s">
        <v>29</v>
      </c>
      <c r="F248" s="169" t="s">
        <v>11</v>
      </c>
      <c r="G248" s="169" t="s">
        <v>10</v>
      </c>
      <c r="H248" s="167"/>
      <c r="I248" s="1"/>
      <c r="J248" s="1"/>
      <c r="K248" s="1"/>
    </row>
    <row r="249" spans="1:11" s="2" customFormat="1" ht="15" x14ac:dyDescent="0.25">
      <c r="A249" s="245" t="s">
        <v>28</v>
      </c>
      <c r="B249" s="245"/>
      <c r="C249" s="245"/>
      <c r="D249" s="17" t="s">
        <v>95</v>
      </c>
      <c r="E249" s="13"/>
      <c r="F249" s="5">
        <v>0.03</v>
      </c>
      <c r="G249" s="158">
        <f>+H288</f>
        <v>139629.19739166665</v>
      </c>
      <c r="H249" s="79">
        <f>+G249*F249</f>
        <v>4188.8759217499992</v>
      </c>
      <c r="I249" s="1"/>
      <c r="J249" s="1"/>
      <c r="K249" s="1"/>
    </row>
    <row r="250" spans="1:11" s="2" customFormat="1" ht="15" x14ac:dyDescent="0.25">
      <c r="A250" s="245" t="s">
        <v>118</v>
      </c>
      <c r="B250" s="245"/>
      <c r="C250" s="245"/>
      <c r="D250" s="17" t="str">
        <f>+VLOOKUP(A250,EQUIPOS!$B$11:$D$61,2,0)</f>
        <v>DD</v>
      </c>
      <c r="E250" s="17">
        <f>+VLOOKUP(A250,EQUIPOS!$B$11:$D$61,3,0)</f>
        <v>24000</v>
      </c>
      <c r="F250" s="5">
        <v>0.4</v>
      </c>
      <c r="G250" s="5"/>
      <c r="H250" s="79">
        <f>+F250*E250</f>
        <v>9600</v>
      </c>
      <c r="I250" s="1"/>
      <c r="J250" s="1"/>
      <c r="K250" s="1"/>
    </row>
    <row r="251" spans="1:11" s="2" customFormat="1" ht="15" x14ac:dyDescent="0.25">
      <c r="A251" s="1"/>
      <c r="B251" s="1"/>
      <c r="C251" s="1"/>
      <c r="D251" s="17"/>
      <c r="E251" s="13"/>
      <c r="F251" s="5"/>
      <c r="G251" s="1"/>
      <c r="H251" s="32"/>
      <c r="I251" s="1"/>
      <c r="J251" s="1"/>
      <c r="K251" s="1"/>
    </row>
    <row r="252" spans="1:11" s="2" customFormat="1" ht="15" x14ac:dyDescent="0.25">
      <c r="A252" s="245"/>
      <c r="B252" s="245"/>
      <c r="C252" s="245"/>
      <c r="D252" s="17"/>
      <c r="E252" s="13"/>
      <c r="F252" s="5"/>
      <c r="G252" s="5"/>
      <c r="H252" s="32"/>
      <c r="I252" s="1"/>
      <c r="J252" s="1"/>
      <c r="K252" s="1"/>
    </row>
    <row r="253" spans="1:11" s="2" customFormat="1" ht="15" x14ac:dyDescent="0.25">
      <c r="A253" s="245"/>
      <c r="B253" s="245"/>
      <c r="C253" s="245"/>
      <c r="D253" s="17"/>
      <c r="E253" s="13"/>
      <c r="F253" s="5"/>
      <c r="G253" s="5"/>
      <c r="H253" s="32"/>
      <c r="I253" s="1"/>
      <c r="J253" s="1"/>
      <c r="K253" s="1"/>
    </row>
    <row r="254" spans="1:11" s="2" customFormat="1" ht="15" x14ac:dyDescent="0.25">
      <c r="A254" s="245"/>
      <c r="B254" s="245"/>
      <c r="C254" s="245"/>
      <c r="D254" s="17"/>
      <c r="E254" s="13"/>
      <c r="F254" s="5"/>
      <c r="G254" s="5"/>
      <c r="H254" s="32"/>
      <c r="I254" s="1"/>
      <c r="J254" s="1"/>
      <c r="K254" s="1"/>
    </row>
    <row r="255" spans="1:11" s="2" customFormat="1" ht="15" x14ac:dyDescent="0.25">
      <c r="A255" s="245"/>
      <c r="B255" s="245"/>
      <c r="C255" s="245"/>
      <c r="D255" s="17"/>
      <c r="E255" s="13"/>
      <c r="F255" s="5"/>
      <c r="G255" s="5"/>
      <c r="H255" s="32"/>
      <c r="I255" s="1"/>
      <c r="J255" s="1"/>
      <c r="K255" s="1"/>
    </row>
    <row r="256" spans="1:11" s="2" customFormat="1" ht="15" x14ac:dyDescent="0.25">
      <c r="A256" s="245"/>
      <c r="B256" s="245"/>
      <c r="C256" s="245"/>
      <c r="D256" s="17"/>
      <c r="E256" s="13"/>
      <c r="F256" s="5"/>
      <c r="G256" s="5"/>
      <c r="H256" s="32"/>
      <c r="I256" s="1"/>
      <c r="J256" s="1"/>
      <c r="K256" s="1"/>
    </row>
    <row r="257" spans="1:11" s="2" customFormat="1" ht="15" x14ac:dyDescent="0.25">
      <c r="A257" s="4"/>
      <c r="B257" s="4"/>
      <c r="C257" s="4"/>
      <c r="D257" s="4"/>
      <c r="E257" s="4"/>
      <c r="F257" s="4"/>
      <c r="G257" s="6" t="s">
        <v>1</v>
      </c>
      <c r="H257" s="5">
        <f>+SUM(H249:H255)</f>
        <v>13788.875921749999</v>
      </c>
      <c r="I257" s="1"/>
      <c r="J257" s="1"/>
      <c r="K257" s="1"/>
    </row>
    <row r="258" spans="1:11" s="2" customFormat="1" ht="15" x14ac:dyDescent="0.25">
      <c r="A258" s="9" t="s">
        <v>27</v>
      </c>
      <c r="B258" s="9"/>
      <c r="C258" s="4"/>
      <c r="D258" s="4"/>
      <c r="E258" s="4"/>
      <c r="F258" s="4"/>
      <c r="G258" s="4"/>
      <c r="H258" s="4"/>
      <c r="I258" s="1"/>
      <c r="J258" s="1"/>
      <c r="K258" s="1"/>
    </row>
    <row r="259" spans="1:11" s="2" customFormat="1" ht="15" x14ac:dyDescent="0.25">
      <c r="A259" s="255" t="s">
        <v>7</v>
      </c>
      <c r="B259" s="255"/>
      <c r="C259" s="255"/>
      <c r="D259" s="169" t="s">
        <v>26</v>
      </c>
      <c r="E259" s="169" t="s">
        <v>25</v>
      </c>
      <c r="F259" s="169" t="s">
        <v>24</v>
      </c>
      <c r="G259" s="171"/>
      <c r="H259" s="169" t="s">
        <v>10</v>
      </c>
      <c r="I259" s="1"/>
      <c r="J259" s="1"/>
      <c r="K259" s="1"/>
    </row>
    <row r="260" spans="1:11" s="2" customFormat="1" ht="15" customHeight="1" x14ac:dyDescent="0.25">
      <c r="A260" s="257" t="s">
        <v>139</v>
      </c>
      <c r="B260" s="257"/>
      <c r="C260" s="258"/>
      <c r="D260" s="17" t="s">
        <v>23</v>
      </c>
      <c r="E260" s="79">
        <f>+$H$59</f>
        <v>258344.52884166667</v>
      </c>
      <c r="F260" s="19">
        <v>1.1000000000000001</v>
      </c>
      <c r="G260" s="100"/>
      <c r="H260" s="5">
        <f>+F260*E260</f>
        <v>284178.98172583338</v>
      </c>
      <c r="I260" s="1"/>
      <c r="J260" s="1"/>
      <c r="K260" s="1"/>
    </row>
    <row r="261" spans="1:11" s="2" customFormat="1" ht="15" x14ac:dyDescent="0.25">
      <c r="A261" s="240" t="s">
        <v>120</v>
      </c>
      <c r="B261" s="240"/>
      <c r="C261" s="240"/>
      <c r="D261" s="17" t="str">
        <f>+VLOOKUP(A261,'MATERIALES '!$B$11:$D$61,2,0)</f>
        <v>ML</v>
      </c>
      <c r="E261" s="111">
        <f>+VLOOKUP(A261,'MATERIALES '!$B$11:$D$61,3,0)</f>
        <v>10263</v>
      </c>
      <c r="F261" s="19">
        <v>3.11</v>
      </c>
      <c r="G261" s="100"/>
      <c r="H261" s="5">
        <f>+F261*E261</f>
        <v>31917.93</v>
      </c>
      <c r="I261" s="1"/>
      <c r="J261" s="1"/>
      <c r="K261" s="1"/>
    </row>
    <row r="262" spans="1:11" s="2" customFormat="1" ht="15" x14ac:dyDescent="0.25">
      <c r="A262" s="240" t="s">
        <v>115</v>
      </c>
      <c r="B262" s="240"/>
      <c r="C262" s="240"/>
      <c r="D262" s="17" t="str">
        <f>+VLOOKUP(A262,'MATERIALES '!$B$11:$D$61,2,0)</f>
        <v>LB</v>
      </c>
      <c r="E262" s="111">
        <f>+VLOOKUP(A262,'MATERIALES '!$B$11:$D$61,3,0)</f>
        <v>1200</v>
      </c>
      <c r="F262" s="19">
        <v>1.47</v>
      </c>
      <c r="G262" s="100"/>
      <c r="H262" s="5">
        <f>+F262*E262</f>
        <v>1764</v>
      </c>
      <c r="I262" s="1"/>
      <c r="J262" s="1"/>
      <c r="K262" s="1"/>
    </row>
    <row r="263" spans="1:11" s="2" customFormat="1" ht="15" x14ac:dyDescent="0.25">
      <c r="A263" s="240" t="s">
        <v>121</v>
      </c>
      <c r="B263" s="240"/>
      <c r="C263" s="240"/>
      <c r="D263" s="17" t="str">
        <f>+VLOOKUP(A263,'MATERIALES '!$B$11:$D$61,2,0)</f>
        <v>ML</v>
      </c>
      <c r="E263" s="111">
        <f>+VLOOKUP(A263,'MATERIALES '!$B$11:$D$61,3,0)</f>
        <v>8000</v>
      </c>
      <c r="F263" s="19">
        <v>3.52</v>
      </c>
      <c r="G263" s="100"/>
      <c r="H263" s="5">
        <f>+F263*E263</f>
        <v>28160</v>
      </c>
      <c r="I263" s="1"/>
      <c r="J263" s="1"/>
      <c r="K263" s="1"/>
    </row>
    <row r="264" spans="1:11" s="2" customFormat="1" ht="15" x14ac:dyDescent="0.25">
      <c r="A264" s="240"/>
      <c r="B264" s="240"/>
      <c r="C264" s="240"/>
      <c r="D264" s="17"/>
      <c r="E264" s="111"/>
      <c r="F264" s="19"/>
      <c r="G264" s="5"/>
      <c r="H264" s="5"/>
      <c r="I264" s="1"/>
      <c r="J264" s="1"/>
      <c r="K264" s="1"/>
    </row>
    <row r="265" spans="1:11" s="2" customFormat="1" ht="15" x14ac:dyDescent="0.25">
      <c r="A265" s="241"/>
      <c r="B265" s="242"/>
      <c r="C265" s="243"/>
      <c r="D265" s="17"/>
      <c r="E265" s="111"/>
      <c r="F265" s="19"/>
      <c r="G265" s="5"/>
      <c r="H265" s="5"/>
      <c r="I265" s="1"/>
      <c r="J265" s="1"/>
      <c r="K265" s="1"/>
    </row>
    <row r="266" spans="1:11" s="2" customFormat="1" ht="15" x14ac:dyDescent="0.25">
      <c r="A266" s="240"/>
      <c r="B266" s="240"/>
      <c r="C266" s="240"/>
      <c r="D266" s="17"/>
      <c r="E266" s="111"/>
      <c r="F266" s="19"/>
      <c r="G266" s="5"/>
      <c r="H266" s="32"/>
      <c r="I266" s="1"/>
      <c r="J266" s="1"/>
      <c r="K266" s="1"/>
    </row>
    <row r="267" spans="1:11" s="2" customFormat="1" ht="15" x14ac:dyDescent="0.25">
      <c r="A267" s="240"/>
      <c r="B267" s="240"/>
      <c r="C267" s="240"/>
      <c r="D267" s="17"/>
      <c r="E267" s="111"/>
      <c r="F267" s="19"/>
      <c r="G267" s="5"/>
      <c r="H267" s="32"/>
      <c r="I267" s="1"/>
      <c r="J267" s="1"/>
      <c r="K267" s="1"/>
    </row>
    <row r="268" spans="1:11" s="2" customFormat="1" ht="15" x14ac:dyDescent="0.25">
      <c r="A268" s="4"/>
      <c r="B268" s="4"/>
      <c r="C268" s="4"/>
      <c r="D268" s="4"/>
      <c r="E268" s="4"/>
      <c r="F268" s="4"/>
      <c r="G268" s="6" t="s">
        <v>1</v>
      </c>
      <c r="H268" s="5">
        <f>+SUM(H260:H264)</f>
        <v>346020.91172583337</v>
      </c>
      <c r="I268" s="1"/>
      <c r="J268" s="1"/>
      <c r="K268" s="1"/>
    </row>
    <row r="269" spans="1:11" s="2" customFormat="1" ht="15" x14ac:dyDescent="0.25">
      <c r="A269" s="9" t="s">
        <v>20</v>
      </c>
      <c r="B269" s="9"/>
      <c r="C269" s="4"/>
      <c r="D269" s="4"/>
      <c r="E269" s="4"/>
      <c r="F269" s="4"/>
      <c r="G269" s="4"/>
      <c r="H269" s="4"/>
      <c r="I269" s="1"/>
      <c r="J269" s="1"/>
      <c r="K269" s="1"/>
    </row>
    <row r="270" spans="1:11" s="2" customFormat="1" ht="15" x14ac:dyDescent="0.25">
      <c r="A270" s="255" t="s">
        <v>19</v>
      </c>
      <c r="B270" s="255"/>
      <c r="C270" s="170" t="s">
        <v>18</v>
      </c>
      <c r="D270" s="169" t="s">
        <v>17</v>
      </c>
      <c r="E270" s="169" t="s">
        <v>16</v>
      </c>
      <c r="F270" s="169" t="s">
        <v>15</v>
      </c>
      <c r="G270" s="169" t="s">
        <v>10</v>
      </c>
      <c r="H270" s="167"/>
      <c r="I270" s="1"/>
      <c r="J270" s="1"/>
      <c r="K270" s="1"/>
    </row>
    <row r="271" spans="1:11" s="2" customFormat="1" ht="15" x14ac:dyDescent="0.25">
      <c r="A271" s="239"/>
      <c r="B271" s="239"/>
      <c r="C271" s="18"/>
      <c r="D271" s="18"/>
      <c r="E271" s="18"/>
      <c r="F271" s="5"/>
      <c r="G271" s="5">
        <v>0</v>
      </c>
      <c r="H271" s="32"/>
      <c r="I271" s="1"/>
      <c r="J271" s="1"/>
      <c r="K271" s="1"/>
    </row>
    <row r="272" spans="1:11" s="2" customFormat="1" ht="15" x14ac:dyDescent="0.25">
      <c r="A272" s="239"/>
      <c r="B272" s="239"/>
      <c r="C272" s="18"/>
      <c r="D272" s="18"/>
      <c r="E272" s="18"/>
      <c r="F272" s="5"/>
      <c r="G272" s="5"/>
      <c r="H272" s="32"/>
      <c r="I272" s="1"/>
      <c r="J272" s="1"/>
      <c r="K272" s="1"/>
    </row>
    <row r="273" spans="1:11" s="2" customFormat="1" ht="15" x14ac:dyDescent="0.25">
      <c r="A273" s="240"/>
      <c r="B273" s="240"/>
      <c r="C273" s="18"/>
      <c r="D273" s="18"/>
      <c r="E273" s="18"/>
      <c r="F273" s="5"/>
      <c r="G273" s="5"/>
      <c r="H273" s="32"/>
      <c r="I273" s="1"/>
      <c r="J273" s="1"/>
      <c r="K273" s="1"/>
    </row>
    <row r="274" spans="1:11" s="2" customFormat="1" ht="15" x14ac:dyDescent="0.25">
      <c r="A274" s="240"/>
      <c r="B274" s="240"/>
      <c r="C274" s="32"/>
      <c r="D274" s="17"/>
      <c r="E274" s="16"/>
      <c r="F274" s="5"/>
      <c r="G274" s="5"/>
      <c r="H274" s="32"/>
      <c r="I274" s="1"/>
      <c r="J274" s="1"/>
      <c r="K274" s="1"/>
    </row>
    <row r="275" spans="1:11" s="2" customFormat="1" ht="15" x14ac:dyDescent="0.25">
      <c r="A275" s="240"/>
      <c r="B275" s="240"/>
      <c r="C275" s="32"/>
      <c r="D275" s="17"/>
      <c r="E275" s="16"/>
      <c r="F275" s="5"/>
      <c r="G275" s="5"/>
      <c r="H275" s="32"/>
      <c r="I275" s="1"/>
      <c r="J275" s="1"/>
      <c r="K275" s="1"/>
    </row>
    <row r="276" spans="1:11" s="2" customFormat="1" ht="15" x14ac:dyDescent="0.25">
      <c r="A276" s="240"/>
      <c r="B276" s="240"/>
      <c r="C276" s="32"/>
      <c r="D276" s="32"/>
      <c r="E276" s="32"/>
      <c r="F276" s="32"/>
      <c r="G276" s="32"/>
      <c r="H276" s="32"/>
      <c r="I276" s="1"/>
      <c r="J276" s="1"/>
      <c r="K276" s="1"/>
    </row>
    <row r="277" spans="1:11" s="2" customFormat="1" ht="15" x14ac:dyDescent="0.25">
      <c r="A277" s="4"/>
      <c r="B277" s="4"/>
      <c r="C277" s="4"/>
      <c r="D277" s="4"/>
      <c r="E277" s="4"/>
      <c r="F277" s="4"/>
      <c r="G277" s="6" t="s">
        <v>1</v>
      </c>
      <c r="H277" s="5">
        <f>+SUM(H269:H275)</f>
        <v>0</v>
      </c>
      <c r="I277" s="1"/>
      <c r="J277" s="1"/>
      <c r="K277" s="1"/>
    </row>
    <row r="278" spans="1:11" s="2" customFormat="1" ht="15" x14ac:dyDescent="0.25">
      <c r="A278" s="9" t="s">
        <v>14</v>
      </c>
      <c r="B278" s="9"/>
      <c r="C278" s="4"/>
      <c r="D278" s="4"/>
      <c r="E278" s="4"/>
      <c r="F278" s="4"/>
      <c r="G278" s="4"/>
      <c r="H278" s="4"/>
      <c r="I278" s="1"/>
      <c r="J278" s="1"/>
      <c r="K278" s="1"/>
    </row>
    <row r="279" spans="1:11" s="2" customFormat="1" ht="15" x14ac:dyDescent="0.25">
      <c r="A279" s="253" t="s">
        <v>13</v>
      </c>
      <c r="B279" s="254"/>
      <c r="C279" s="169" t="s">
        <v>184</v>
      </c>
      <c r="D279" s="169" t="s">
        <v>12</v>
      </c>
      <c r="E279" s="168" t="s">
        <v>185</v>
      </c>
      <c r="F279" s="169" t="s">
        <v>11</v>
      </c>
      <c r="G279" s="169" t="s">
        <v>10</v>
      </c>
      <c r="H279" s="167"/>
      <c r="I279" s="1"/>
      <c r="J279" s="1"/>
      <c r="K279" s="1"/>
    </row>
    <row r="280" spans="1:11" s="2" customFormat="1" ht="15" x14ac:dyDescent="0.25">
      <c r="A280" s="239" t="s">
        <v>181</v>
      </c>
      <c r="B280" s="239"/>
      <c r="C280" s="105">
        <f>+VLOOKUP(A280,'CUADRILLAS '!$C$21:$D$26,2,0)/8</f>
        <v>13692.895833333332</v>
      </c>
      <c r="D280" s="14">
        <v>0.48</v>
      </c>
      <c r="E280" s="5">
        <f>+D280*C280+C280</f>
        <v>20265.485833333332</v>
      </c>
      <c r="F280" s="5">
        <v>6.89</v>
      </c>
      <c r="H280" s="106">
        <f>+E280*F280</f>
        <v>139629.19739166665</v>
      </c>
      <c r="I280" s="1"/>
      <c r="J280" s="1"/>
      <c r="K280" s="1"/>
    </row>
    <row r="281" spans="1:11" s="2" customFormat="1" ht="15" x14ac:dyDescent="0.25">
      <c r="A281" s="240"/>
      <c r="B281" s="240"/>
      <c r="C281" s="15"/>
      <c r="D281" s="14"/>
      <c r="E281" s="5"/>
      <c r="F281" s="5"/>
      <c r="G281" s="5"/>
      <c r="H281" s="32"/>
      <c r="I281" s="1"/>
      <c r="J281" s="1"/>
      <c r="K281" s="1"/>
    </row>
    <row r="282" spans="1:11" s="2" customFormat="1" ht="15" x14ac:dyDescent="0.25">
      <c r="A282" s="240"/>
      <c r="B282" s="240"/>
      <c r="C282" s="13"/>
      <c r="D282" s="14"/>
      <c r="E282" s="13"/>
      <c r="F282" s="5"/>
      <c r="G282" s="5"/>
      <c r="H282" s="32"/>
      <c r="I282" s="1"/>
      <c r="J282" s="1"/>
      <c r="K282" s="1"/>
    </row>
    <row r="283" spans="1:11" s="2" customFormat="1" ht="15" x14ac:dyDescent="0.25">
      <c r="A283" s="240"/>
      <c r="B283" s="240"/>
      <c r="C283" s="13"/>
      <c r="D283" s="14"/>
      <c r="E283" s="13"/>
      <c r="F283" s="5"/>
      <c r="G283" s="5"/>
      <c r="H283" s="32"/>
      <c r="I283" s="1"/>
      <c r="J283" s="1"/>
      <c r="K283" s="1"/>
    </row>
    <row r="284" spans="1:11" s="2" customFormat="1" ht="15" x14ac:dyDescent="0.25">
      <c r="A284" s="240"/>
      <c r="B284" s="240"/>
      <c r="C284" s="13"/>
      <c r="D284" s="14"/>
      <c r="E284" s="13"/>
      <c r="F284" s="5"/>
      <c r="G284" s="5"/>
      <c r="H284" s="32"/>
      <c r="I284" s="1"/>
      <c r="J284" s="1"/>
      <c r="K284" s="1"/>
    </row>
    <row r="285" spans="1:11" s="2" customFormat="1" ht="15" x14ac:dyDescent="0.25">
      <c r="A285" s="240"/>
      <c r="B285" s="240"/>
      <c r="C285" s="13"/>
      <c r="D285" s="14"/>
      <c r="E285" s="13"/>
      <c r="F285" s="5"/>
      <c r="G285" s="5"/>
      <c r="H285" s="32"/>
      <c r="I285" s="1"/>
      <c r="J285" s="1"/>
      <c r="K285" s="1"/>
    </row>
    <row r="286" spans="1:11" s="2" customFormat="1" ht="15" x14ac:dyDescent="0.25">
      <c r="A286" s="240"/>
      <c r="B286" s="240"/>
      <c r="C286" s="13"/>
      <c r="D286" s="14"/>
      <c r="E286" s="13"/>
      <c r="F286" s="5"/>
      <c r="G286" s="5"/>
      <c r="H286" s="32"/>
      <c r="I286" s="1"/>
      <c r="J286" s="1"/>
      <c r="K286" s="1"/>
    </row>
    <row r="287" spans="1:11" s="2" customFormat="1" ht="15" x14ac:dyDescent="0.25">
      <c r="A287" s="240"/>
      <c r="B287" s="240"/>
      <c r="C287" s="32"/>
      <c r="D287" s="32"/>
      <c r="E287" s="32"/>
      <c r="F287" s="32"/>
      <c r="G287" s="32"/>
      <c r="H287" s="32"/>
      <c r="I287" s="1"/>
      <c r="J287" s="1"/>
      <c r="K287" s="1"/>
    </row>
    <row r="288" spans="1:11" s="2" customFormat="1" ht="15" x14ac:dyDescent="0.25">
      <c r="A288" s="4"/>
      <c r="B288" s="4"/>
      <c r="C288" s="4"/>
      <c r="D288" s="4"/>
      <c r="E288" s="4"/>
      <c r="F288" s="4"/>
      <c r="G288" s="6" t="s">
        <v>1</v>
      </c>
      <c r="H288" s="19">
        <f>+SUM(H280:H286)</f>
        <v>139629.19739166665</v>
      </c>
      <c r="I288" s="1"/>
      <c r="J288" s="1"/>
      <c r="K288" s="1"/>
    </row>
    <row r="289" spans="1:11" s="2" customFormat="1" ht="15" x14ac:dyDescent="0.25">
      <c r="A289" s="4"/>
      <c r="B289" s="4"/>
      <c r="C289" s="4"/>
      <c r="D289" s="4"/>
      <c r="E289" s="4"/>
      <c r="F289" s="4"/>
      <c r="G289" s="12"/>
      <c r="H289" s="4"/>
      <c r="I289" s="1"/>
      <c r="J289" s="1"/>
      <c r="K289" s="1"/>
    </row>
    <row r="290" spans="1:11" s="2" customFormat="1" ht="15" x14ac:dyDescent="0.25">
      <c r="A290" s="4"/>
      <c r="B290" s="4"/>
      <c r="C290" s="4"/>
      <c r="D290" s="4"/>
      <c r="E290" s="11" t="s">
        <v>9</v>
      </c>
      <c r="F290" s="10"/>
      <c r="G290" s="10"/>
      <c r="H290" s="5">
        <f>+H288+H277+H268+H257</f>
        <v>499438.98503924999</v>
      </c>
      <c r="I290" s="1"/>
      <c r="J290" s="1"/>
      <c r="K290" s="1"/>
    </row>
    <row r="291" spans="1:11" s="2" customFormat="1" ht="15" x14ac:dyDescent="0.25">
      <c r="A291" s="9" t="s">
        <v>8</v>
      </c>
      <c r="B291" s="9"/>
      <c r="C291" s="4"/>
      <c r="D291" s="4"/>
      <c r="E291" s="4"/>
      <c r="F291" s="4"/>
      <c r="G291" s="4"/>
      <c r="H291" s="4"/>
      <c r="I291" s="1"/>
      <c r="J291" s="1"/>
      <c r="K291" s="1"/>
    </row>
    <row r="292" spans="1:11" s="2" customFormat="1" ht="15" x14ac:dyDescent="0.25">
      <c r="A292" s="165" t="s">
        <v>7</v>
      </c>
      <c r="B292" s="165"/>
      <c r="C292" s="165"/>
      <c r="D292" s="165"/>
      <c r="E292" s="165"/>
      <c r="F292" s="169" t="s">
        <v>6</v>
      </c>
      <c r="G292" s="169" t="s">
        <v>5</v>
      </c>
      <c r="H292" s="167"/>
      <c r="I292" s="1"/>
      <c r="J292" s="1"/>
      <c r="K292" s="1"/>
    </row>
    <row r="293" spans="1:11" s="2" customFormat="1" ht="15" x14ac:dyDescent="0.25">
      <c r="A293" s="32" t="s">
        <v>4</v>
      </c>
      <c r="B293" s="32"/>
      <c r="C293" s="32"/>
      <c r="D293" s="32"/>
      <c r="E293" s="32"/>
      <c r="F293" s="8"/>
      <c r="G293" s="5">
        <v>0</v>
      </c>
      <c r="H293" s="32"/>
      <c r="I293" s="1"/>
      <c r="J293" s="1"/>
      <c r="K293" s="1"/>
    </row>
    <row r="294" spans="1:11" s="2" customFormat="1" ht="15" x14ac:dyDescent="0.25">
      <c r="A294" s="32" t="s">
        <v>3</v>
      </c>
      <c r="B294" s="32"/>
      <c r="C294" s="32"/>
      <c r="D294" s="32"/>
      <c r="E294" s="32"/>
      <c r="F294" s="8"/>
      <c r="G294" s="5">
        <v>0</v>
      </c>
      <c r="H294" s="32"/>
      <c r="I294" s="1"/>
      <c r="J294" s="1"/>
      <c r="K294" s="1"/>
    </row>
    <row r="295" spans="1:11" s="2" customFormat="1" ht="15" x14ac:dyDescent="0.25">
      <c r="A295" s="32" t="s">
        <v>2</v>
      </c>
      <c r="B295" s="32"/>
      <c r="C295" s="32"/>
      <c r="D295" s="32"/>
      <c r="E295" s="32"/>
      <c r="F295" s="8"/>
      <c r="G295" s="5">
        <v>0</v>
      </c>
      <c r="H295" s="32"/>
      <c r="I295" s="1"/>
      <c r="J295" s="1"/>
      <c r="K295" s="1"/>
    </row>
    <row r="296" spans="1:11" s="2" customFormat="1" ht="15" x14ac:dyDescent="0.25">
      <c r="A296" s="4"/>
      <c r="B296" s="4"/>
      <c r="C296" s="4"/>
      <c r="D296" s="4"/>
      <c r="E296" s="4"/>
      <c r="F296" s="4"/>
      <c r="G296" s="6" t="s">
        <v>1</v>
      </c>
      <c r="H296" s="5">
        <f>+SUM(H292:H295)</f>
        <v>0</v>
      </c>
      <c r="I296" s="1"/>
      <c r="J296" s="1"/>
      <c r="K296" s="1"/>
    </row>
    <row r="297" spans="1:11" s="2" customFormat="1" ht="15.75" thickBot="1" x14ac:dyDescent="0.3">
      <c r="A297" s="4"/>
      <c r="B297" s="4"/>
      <c r="C297" s="4"/>
      <c r="D297" s="4"/>
      <c r="E297" s="4"/>
      <c r="F297" s="4"/>
      <c r="G297" s="4"/>
      <c r="H297" s="4"/>
      <c r="I297" s="1"/>
      <c r="J297" s="1"/>
      <c r="K297" s="1"/>
    </row>
    <row r="298" spans="1:11" s="2" customFormat="1" ht="15.75" thickBot="1" x14ac:dyDescent="0.3">
      <c r="A298" s="234" t="s">
        <v>0</v>
      </c>
      <c r="B298" s="235"/>
      <c r="C298" s="235"/>
      <c r="D298" s="235"/>
      <c r="E298" s="235"/>
      <c r="F298" s="235"/>
      <c r="G298" s="236"/>
      <c r="H298" s="3">
        <f>+H290+H296</f>
        <v>499438.98503924999</v>
      </c>
      <c r="I298" s="1"/>
      <c r="J298" s="1"/>
      <c r="K298" s="1"/>
    </row>
    <row r="299" spans="1:11" s="2" customFormat="1" ht="15.75" thickBot="1" x14ac:dyDescent="0.3">
      <c r="A299" s="248" t="s">
        <v>35</v>
      </c>
      <c r="B299" s="249"/>
      <c r="C299" s="249"/>
      <c r="D299" s="249"/>
      <c r="E299" s="249"/>
      <c r="F299" s="249"/>
      <c r="G299" s="249"/>
      <c r="H299" s="250"/>
      <c r="I299" s="1"/>
      <c r="J299" s="1"/>
      <c r="K299" s="1"/>
    </row>
    <row r="300" spans="1:11" x14ac:dyDescent="0.2">
      <c r="A300" s="30"/>
      <c r="B300" s="28"/>
      <c r="C300" s="28"/>
      <c r="D300" s="28"/>
      <c r="E300" s="29"/>
      <c r="F300" s="29"/>
      <c r="G300" s="28"/>
      <c r="H300" s="27"/>
    </row>
    <row r="301" spans="1:11" x14ac:dyDescent="0.2">
      <c r="A301" s="26" t="s">
        <v>34</v>
      </c>
      <c r="B301" s="251" t="s">
        <v>37</v>
      </c>
      <c r="C301" s="251"/>
      <c r="D301" s="251"/>
      <c r="E301" s="251"/>
      <c r="F301" s="251"/>
      <c r="G301" s="251"/>
      <c r="H301" s="252"/>
    </row>
    <row r="302" spans="1:11" ht="15.75" x14ac:dyDescent="0.25">
      <c r="A302" s="26" t="s">
        <v>33</v>
      </c>
      <c r="B302" s="259" t="s">
        <v>141</v>
      </c>
      <c r="C302" s="259"/>
      <c r="D302" s="259"/>
      <c r="E302" s="259"/>
      <c r="F302" s="259"/>
      <c r="G302" s="25" t="s">
        <v>32</v>
      </c>
      <c r="H302" s="24" t="s">
        <v>23</v>
      </c>
    </row>
    <row r="303" spans="1:11" ht="13.5" thickBot="1" x14ac:dyDescent="0.25">
      <c r="A303" s="23"/>
      <c r="B303" s="22"/>
      <c r="C303" s="247"/>
      <c r="D303" s="247"/>
      <c r="E303" s="247"/>
      <c r="F303" s="247"/>
      <c r="G303" s="21"/>
      <c r="H303" s="20"/>
    </row>
    <row r="305" spans="1:8" x14ac:dyDescent="0.2">
      <c r="A305" s="9" t="s">
        <v>31</v>
      </c>
      <c r="B305" s="9"/>
      <c r="C305" s="4"/>
      <c r="D305" s="4"/>
      <c r="E305" s="4"/>
      <c r="F305" s="4"/>
      <c r="G305" s="4"/>
      <c r="H305" s="4"/>
    </row>
    <row r="306" spans="1:8" x14ac:dyDescent="0.2">
      <c r="A306" s="255" t="s">
        <v>7</v>
      </c>
      <c r="B306" s="255"/>
      <c r="C306" s="255"/>
      <c r="D306" s="169" t="s">
        <v>26</v>
      </c>
      <c r="E306" s="169" t="s">
        <v>29</v>
      </c>
      <c r="F306" s="169" t="s">
        <v>11</v>
      </c>
      <c r="G306" s="169" t="s">
        <v>10</v>
      </c>
      <c r="H306" s="167"/>
    </row>
    <row r="307" spans="1:8" x14ac:dyDescent="0.2">
      <c r="A307" s="245" t="s">
        <v>28</v>
      </c>
      <c r="B307" s="245"/>
      <c r="C307" s="245"/>
      <c r="D307" s="17" t="s">
        <v>95</v>
      </c>
      <c r="E307" s="13"/>
      <c r="F307" s="5">
        <v>0.03</v>
      </c>
      <c r="G307" s="106">
        <f>+H346</f>
        <v>139629.19739166665</v>
      </c>
      <c r="H307" s="79">
        <f>+G307*F307</f>
        <v>4188.8759217499992</v>
      </c>
    </row>
    <row r="308" spans="1:8" x14ac:dyDescent="0.2">
      <c r="A308" s="245" t="s">
        <v>118</v>
      </c>
      <c r="B308" s="245"/>
      <c r="C308" s="245"/>
      <c r="D308" s="17" t="str">
        <f>+VLOOKUP(A308,EQUIPOS!$B$11:$D$61,2,0)</f>
        <v>DD</v>
      </c>
      <c r="E308" s="17">
        <f>+VLOOKUP(A308,EQUIPOS!$B$11:$D$61,3,0)</f>
        <v>24000</v>
      </c>
      <c r="F308" s="5">
        <v>0.4</v>
      </c>
      <c r="G308" s="5"/>
      <c r="H308" s="79">
        <f>+F308*E308</f>
        <v>9600</v>
      </c>
    </row>
    <row r="309" spans="1:8" x14ac:dyDescent="0.2">
      <c r="D309" s="17"/>
      <c r="E309" s="13"/>
      <c r="F309" s="5"/>
      <c r="H309" s="32"/>
    </row>
    <row r="310" spans="1:8" x14ac:dyDescent="0.2">
      <c r="A310" s="245"/>
      <c r="B310" s="245"/>
      <c r="C310" s="245"/>
      <c r="D310" s="17"/>
      <c r="E310" s="13"/>
      <c r="F310" s="5"/>
      <c r="G310" s="5"/>
      <c r="H310" s="32"/>
    </row>
    <row r="311" spans="1:8" x14ac:dyDescent="0.2">
      <c r="A311" s="245"/>
      <c r="B311" s="245"/>
      <c r="C311" s="245"/>
      <c r="D311" s="17"/>
      <c r="E311" s="13"/>
      <c r="F311" s="5"/>
      <c r="G311" s="5"/>
      <c r="H311" s="32"/>
    </row>
    <row r="312" spans="1:8" x14ac:dyDescent="0.2">
      <c r="A312" s="245"/>
      <c r="B312" s="245"/>
      <c r="C312" s="245"/>
      <c r="D312" s="17"/>
      <c r="E312" s="13"/>
      <c r="F312" s="5"/>
      <c r="G312" s="5"/>
      <c r="H312" s="32"/>
    </row>
    <row r="313" spans="1:8" x14ac:dyDescent="0.2">
      <c r="A313" s="245"/>
      <c r="B313" s="245"/>
      <c r="C313" s="245"/>
      <c r="D313" s="17"/>
      <c r="E313" s="13"/>
      <c r="F313" s="5"/>
      <c r="G313" s="5"/>
      <c r="H313" s="32"/>
    </row>
    <row r="314" spans="1:8" x14ac:dyDescent="0.2">
      <c r="A314" s="245"/>
      <c r="B314" s="245"/>
      <c r="C314" s="245"/>
      <c r="D314" s="17"/>
      <c r="E314" s="13"/>
      <c r="F314" s="5"/>
      <c r="G314" s="5"/>
      <c r="H314" s="32"/>
    </row>
    <row r="315" spans="1:8" x14ac:dyDescent="0.2">
      <c r="A315" s="4"/>
      <c r="B315" s="4"/>
      <c r="C315" s="4"/>
      <c r="D315" s="4"/>
      <c r="E315" s="4"/>
      <c r="F315" s="4"/>
      <c r="G315" s="6" t="s">
        <v>1</v>
      </c>
      <c r="H315" s="5">
        <f>+SUM(H307:H313)</f>
        <v>13788.875921749999</v>
      </c>
    </row>
    <row r="316" spans="1:8" x14ac:dyDescent="0.2">
      <c r="A316" s="9" t="s">
        <v>27</v>
      </c>
      <c r="B316" s="9"/>
      <c r="C316" s="4"/>
      <c r="D316" s="4"/>
      <c r="E316" s="4"/>
      <c r="F316" s="4"/>
      <c r="G316" s="4"/>
      <c r="H316" s="4"/>
    </row>
    <row r="317" spans="1:8" ht="15" x14ac:dyDescent="0.25">
      <c r="A317" s="255" t="s">
        <v>7</v>
      </c>
      <c r="B317" s="255"/>
      <c r="C317" s="255"/>
      <c r="D317" s="169" t="s">
        <v>26</v>
      </c>
      <c r="E317" s="169" t="s">
        <v>25</v>
      </c>
      <c r="F317" s="169" t="s">
        <v>24</v>
      </c>
      <c r="G317" s="171"/>
      <c r="H317" s="169" t="s">
        <v>10</v>
      </c>
    </row>
    <row r="318" spans="1:8" ht="15" x14ac:dyDescent="0.25">
      <c r="A318" s="257" t="s">
        <v>139</v>
      </c>
      <c r="B318" s="257"/>
      <c r="C318" s="258"/>
      <c r="D318" s="17" t="s">
        <v>23</v>
      </c>
      <c r="E318" s="79">
        <f>+$H$59</f>
        <v>258344.52884166667</v>
      </c>
      <c r="F318" s="19">
        <v>1.1000000000000001</v>
      </c>
      <c r="G318" s="100"/>
      <c r="H318" s="5">
        <f>+F318*E318</f>
        <v>284178.98172583338</v>
      </c>
    </row>
    <row r="319" spans="1:8" ht="15" x14ac:dyDescent="0.25">
      <c r="A319" s="240" t="s">
        <v>120</v>
      </c>
      <c r="B319" s="240"/>
      <c r="C319" s="240"/>
      <c r="D319" s="17" t="str">
        <f>+VLOOKUP(A319,'MATERIALES '!$B$11:$D$61,2,0)</f>
        <v>ML</v>
      </c>
      <c r="E319" s="111">
        <f>+VLOOKUP(A319,'MATERIALES '!$B$11:$D$61,3,0)</f>
        <v>10263</v>
      </c>
      <c r="F319" s="19">
        <v>3.11</v>
      </c>
      <c r="G319" s="100"/>
      <c r="H319" s="5">
        <f>+F319*E319</f>
        <v>31917.93</v>
      </c>
    </row>
    <row r="320" spans="1:8" ht="15" x14ac:dyDescent="0.25">
      <c r="A320" s="240" t="s">
        <v>115</v>
      </c>
      <c r="B320" s="240"/>
      <c r="C320" s="240"/>
      <c r="D320" s="17" t="str">
        <f>+VLOOKUP(A320,'MATERIALES '!$B$11:$D$61,2,0)</f>
        <v>LB</v>
      </c>
      <c r="E320" s="111">
        <f>+VLOOKUP(A320,'MATERIALES '!$B$11:$D$61,3,0)</f>
        <v>1200</v>
      </c>
      <c r="F320" s="19">
        <v>0.2</v>
      </c>
      <c r="G320" s="100"/>
      <c r="H320" s="5">
        <f>+F320*E320</f>
        <v>240</v>
      </c>
    </row>
    <row r="321" spans="1:8" ht="15" x14ac:dyDescent="0.25">
      <c r="A321" s="240" t="s">
        <v>121</v>
      </c>
      <c r="B321" s="240"/>
      <c r="C321" s="240"/>
      <c r="D321" s="17" t="str">
        <f>+VLOOKUP(A321,'MATERIALES '!$B$11:$D$61,2,0)</f>
        <v>ML</v>
      </c>
      <c r="E321" s="111">
        <f>+VLOOKUP(A321,'MATERIALES '!$B$11:$D$61,3,0)</f>
        <v>8000</v>
      </c>
      <c r="F321" s="19">
        <v>3.52</v>
      </c>
      <c r="G321" s="100"/>
      <c r="H321" s="5">
        <f>+F321*E321</f>
        <v>28160</v>
      </c>
    </row>
    <row r="322" spans="1:8" x14ac:dyDescent="0.2">
      <c r="A322" s="240"/>
      <c r="B322" s="240"/>
      <c r="C322" s="240"/>
      <c r="D322" s="17"/>
      <c r="E322" s="111"/>
      <c r="F322" s="19"/>
      <c r="G322" s="5"/>
      <c r="H322" s="5"/>
    </row>
    <row r="323" spans="1:8" x14ac:dyDescent="0.2">
      <c r="A323" s="241"/>
      <c r="B323" s="242"/>
      <c r="C323" s="243"/>
      <c r="D323" s="17"/>
      <c r="E323" s="111"/>
      <c r="F323" s="19"/>
      <c r="G323" s="5"/>
      <c r="H323" s="5"/>
    </row>
    <row r="324" spans="1:8" x14ac:dyDescent="0.2">
      <c r="A324" s="240"/>
      <c r="B324" s="240"/>
      <c r="C324" s="240"/>
      <c r="D324" s="17"/>
      <c r="E324" s="111"/>
      <c r="F324" s="19"/>
      <c r="G324" s="5"/>
      <c r="H324" s="32"/>
    </row>
    <row r="325" spans="1:8" x14ac:dyDescent="0.2">
      <c r="A325" s="240"/>
      <c r="B325" s="240"/>
      <c r="C325" s="240"/>
      <c r="D325" s="17"/>
      <c r="E325" s="111"/>
      <c r="F325" s="19"/>
      <c r="G325" s="5"/>
      <c r="H325" s="32"/>
    </row>
    <row r="326" spans="1:8" x14ac:dyDescent="0.2">
      <c r="A326" s="4"/>
      <c r="B326" s="4"/>
      <c r="C326" s="4"/>
      <c r="D326" s="4"/>
      <c r="E326" s="4"/>
      <c r="F326" s="4"/>
      <c r="G326" s="6" t="s">
        <v>1</v>
      </c>
      <c r="H326" s="5">
        <f>+SUM(H318:H322)</f>
        <v>344496.91172583337</v>
      </c>
    </row>
    <row r="327" spans="1:8" x14ac:dyDescent="0.2">
      <c r="A327" s="9" t="s">
        <v>20</v>
      </c>
      <c r="B327" s="9"/>
      <c r="C327" s="4"/>
      <c r="D327" s="4"/>
      <c r="E327" s="4"/>
      <c r="F327" s="4"/>
      <c r="G327" s="4"/>
      <c r="H327" s="4"/>
    </row>
    <row r="328" spans="1:8" x14ac:dyDescent="0.2">
      <c r="A328" s="255" t="s">
        <v>19</v>
      </c>
      <c r="B328" s="255"/>
      <c r="C328" s="170" t="s">
        <v>18</v>
      </c>
      <c r="D328" s="169" t="s">
        <v>17</v>
      </c>
      <c r="E328" s="169" t="s">
        <v>16</v>
      </c>
      <c r="F328" s="169" t="s">
        <v>15</v>
      </c>
      <c r="G328" s="169" t="s">
        <v>10</v>
      </c>
      <c r="H328" s="167"/>
    </row>
    <row r="329" spans="1:8" x14ac:dyDescent="0.2">
      <c r="A329" s="239"/>
      <c r="B329" s="239"/>
      <c r="C329" s="18"/>
      <c r="D329" s="18"/>
      <c r="E329" s="18"/>
      <c r="F329" s="5"/>
      <c r="G329" s="5">
        <v>0</v>
      </c>
      <c r="H329" s="32"/>
    </row>
    <row r="330" spans="1:8" x14ac:dyDescent="0.2">
      <c r="A330" s="239"/>
      <c r="B330" s="239"/>
      <c r="C330" s="18"/>
      <c r="D330" s="18"/>
      <c r="E330" s="18"/>
      <c r="F330" s="5"/>
      <c r="G330" s="5"/>
      <c r="H330" s="32"/>
    </row>
    <row r="331" spans="1:8" x14ac:dyDescent="0.2">
      <c r="A331" s="240"/>
      <c r="B331" s="240"/>
      <c r="C331" s="18"/>
      <c r="D331" s="18"/>
      <c r="E331" s="18"/>
      <c r="F331" s="5"/>
      <c r="G331" s="5"/>
      <c r="H331" s="32"/>
    </row>
    <row r="332" spans="1:8" x14ac:dyDescent="0.2">
      <c r="A332" s="240"/>
      <c r="B332" s="240"/>
      <c r="C332" s="32"/>
      <c r="D332" s="17"/>
      <c r="E332" s="16"/>
      <c r="F332" s="5"/>
      <c r="G332" s="5"/>
      <c r="H332" s="32"/>
    </row>
    <row r="333" spans="1:8" x14ac:dyDescent="0.2">
      <c r="A333" s="240"/>
      <c r="B333" s="240"/>
      <c r="C333" s="32"/>
      <c r="D333" s="17"/>
      <c r="E333" s="16"/>
      <c r="F333" s="5"/>
      <c r="G333" s="5"/>
      <c r="H333" s="32"/>
    </row>
    <row r="334" spans="1:8" x14ac:dyDescent="0.2">
      <c r="A334" s="240"/>
      <c r="B334" s="240"/>
      <c r="C334" s="32"/>
      <c r="D334" s="32"/>
      <c r="E334" s="32"/>
      <c r="F334" s="32"/>
      <c r="G334" s="32"/>
      <c r="H334" s="32"/>
    </row>
    <row r="335" spans="1:8" x14ac:dyDescent="0.2">
      <c r="A335" s="4"/>
      <c r="B335" s="4"/>
      <c r="C335" s="4"/>
      <c r="D335" s="4"/>
      <c r="E335" s="4"/>
      <c r="F335" s="4"/>
      <c r="G335" s="6" t="s">
        <v>1</v>
      </c>
      <c r="H335" s="5">
        <f>+SUM(H327:H333)</f>
        <v>0</v>
      </c>
    </row>
    <row r="336" spans="1:8" x14ac:dyDescent="0.2">
      <c r="A336" s="9" t="s">
        <v>14</v>
      </c>
      <c r="B336" s="9"/>
      <c r="C336" s="4"/>
      <c r="D336" s="4"/>
      <c r="E336" s="4"/>
      <c r="F336" s="4"/>
      <c r="G336" s="4"/>
      <c r="H336" s="4"/>
    </row>
    <row r="337" spans="1:8" x14ac:dyDescent="0.2">
      <c r="A337" s="253" t="s">
        <v>13</v>
      </c>
      <c r="B337" s="254"/>
      <c r="C337" s="169" t="s">
        <v>184</v>
      </c>
      <c r="D337" s="169" t="s">
        <v>12</v>
      </c>
      <c r="E337" s="168" t="s">
        <v>186</v>
      </c>
      <c r="F337" s="169" t="s">
        <v>11</v>
      </c>
      <c r="G337" s="169" t="s">
        <v>10</v>
      </c>
      <c r="H337" s="167"/>
    </row>
    <row r="338" spans="1:8" ht="15" x14ac:dyDescent="0.25">
      <c r="A338" s="239" t="s">
        <v>181</v>
      </c>
      <c r="B338" s="239"/>
      <c r="C338" s="105">
        <f>+VLOOKUP(A338,'CUADRILLAS '!$C$21:$D$26,2,0)/8</f>
        <v>13692.895833333332</v>
      </c>
      <c r="D338" s="14">
        <v>0.48</v>
      </c>
      <c r="E338" s="5">
        <f>+D338*C338+C338</f>
        <v>20265.485833333332</v>
      </c>
      <c r="F338" s="5">
        <v>6.89</v>
      </c>
      <c r="G338" s="2"/>
      <c r="H338" s="106">
        <f>+E338*F338</f>
        <v>139629.19739166665</v>
      </c>
    </row>
    <row r="339" spans="1:8" x14ac:dyDescent="0.2">
      <c r="A339" s="240"/>
      <c r="B339" s="240"/>
      <c r="C339" s="15"/>
      <c r="D339" s="14"/>
      <c r="E339" s="5"/>
      <c r="F339" s="5"/>
      <c r="G339" s="5"/>
      <c r="H339" s="32"/>
    </row>
    <row r="340" spans="1:8" x14ac:dyDescent="0.2">
      <c r="A340" s="240"/>
      <c r="B340" s="240"/>
      <c r="C340" s="13"/>
      <c r="D340" s="14"/>
      <c r="E340" s="13"/>
      <c r="F340" s="5"/>
      <c r="G340" s="5"/>
      <c r="H340" s="32"/>
    </row>
    <row r="341" spans="1:8" x14ac:dyDescent="0.2">
      <c r="A341" s="240"/>
      <c r="B341" s="240"/>
      <c r="C341" s="13"/>
      <c r="D341" s="14"/>
      <c r="E341" s="13"/>
      <c r="F341" s="5"/>
      <c r="G341" s="5"/>
      <c r="H341" s="32"/>
    </row>
    <row r="342" spans="1:8" x14ac:dyDescent="0.2">
      <c r="A342" s="240"/>
      <c r="B342" s="240"/>
      <c r="C342" s="13"/>
      <c r="D342" s="14"/>
      <c r="E342" s="13"/>
      <c r="F342" s="5"/>
      <c r="G342" s="5"/>
      <c r="H342" s="32"/>
    </row>
    <row r="343" spans="1:8" x14ac:dyDescent="0.2">
      <c r="A343" s="240"/>
      <c r="B343" s="240"/>
      <c r="C343" s="13"/>
      <c r="D343" s="14"/>
      <c r="E343" s="13"/>
      <c r="F343" s="5"/>
      <c r="G343" s="5"/>
      <c r="H343" s="32"/>
    </row>
    <row r="344" spans="1:8" x14ac:dyDescent="0.2">
      <c r="A344" s="240"/>
      <c r="B344" s="240"/>
      <c r="C344" s="13"/>
      <c r="D344" s="14"/>
      <c r="E344" s="13"/>
      <c r="F344" s="5"/>
      <c r="G344" s="5"/>
      <c r="H344" s="32"/>
    </row>
    <row r="345" spans="1:8" x14ac:dyDescent="0.2">
      <c r="A345" s="240"/>
      <c r="B345" s="240"/>
      <c r="C345" s="32"/>
      <c r="D345" s="32"/>
      <c r="E345" s="32"/>
      <c r="F345" s="32"/>
      <c r="G345" s="32"/>
      <c r="H345" s="32"/>
    </row>
    <row r="346" spans="1:8" x14ac:dyDescent="0.2">
      <c r="A346" s="4"/>
      <c r="B346" s="4"/>
      <c r="C346" s="4"/>
      <c r="D346" s="4"/>
      <c r="E346" s="4"/>
      <c r="F346" s="4"/>
      <c r="G346" s="6" t="s">
        <v>1</v>
      </c>
      <c r="H346" s="19">
        <f>+SUM(H338:H344)</f>
        <v>139629.19739166665</v>
      </c>
    </row>
    <row r="347" spans="1:8" x14ac:dyDescent="0.2">
      <c r="A347" s="4"/>
      <c r="B347" s="4"/>
      <c r="C347" s="4"/>
      <c r="D347" s="4"/>
      <c r="E347" s="4"/>
      <c r="F347" s="4"/>
      <c r="G347" s="12"/>
      <c r="H347" s="4"/>
    </row>
    <row r="348" spans="1:8" x14ac:dyDescent="0.2">
      <c r="A348" s="4"/>
      <c r="B348" s="4"/>
      <c r="C348" s="4"/>
      <c r="D348" s="4"/>
      <c r="E348" s="11" t="s">
        <v>9</v>
      </c>
      <c r="F348" s="10"/>
      <c r="G348" s="10"/>
      <c r="H348" s="5">
        <f>+H346+H335+H326+H315</f>
        <v>497914.98503924999</v>
      </c>
    </row>
    <row r="349" spans="1:8" x14ac:dyDescent="0.2">
      <c r="A349" s="9" t="s">
        <v>8</v>
      </c>
      <c r="B349" s="9"/>
      <c r="C349" s="4"/>
      <c r="D349" s="4"/>
      <c r="E349" s="4"/>
      <c r="F349" s="4"/>
      <c r="G349" s="4"/>
      <c r="H349" s="4"/>
    </row>
    <row r="350" spans="1:8" x14ac:dyDescent="0.2">
      <c r="A350" s="165" t="s">
        <v>7</v>
      </c>
      <c r="B350" s="165"/>
      <c r="C350" s="165"/>
      <c r="D350" s="165"/>
      <c r="E350" s="165"/>
      <c r="F350" s="169" t="s">
        <v>6</v>
      </c>
      <c r="G350" s="169" t="s">
        <v>5</v>
      </c>
      <c r="H350" s="167"/>
    </row>
    <row r="351" spans="1:8" x14ac:dyDescent="0.2">
      <c r="A351" s="32" t="s">
        <v>4</v>
      </c>
      <c r="B351" s="32"/>
      <c r="C351" s="32"/>
      <c r="D351" s="32"/>
      <c r="E351" s="32"/>
      <c r="F351" s="8"/>
      <c r="G351" s="5">
        <v>0</v>
      </c>
      <c r="H351" s="32"/>
    </row>
    <row r="352" spans="1:8" x14ac:dyDescent="0.2">
      <c r="A352" s="32" t="s">
        <v>3</v>
      </c>
      <c r="B352" s="32"/>
      <c r="C352" s="32"/>
      <c r="D352" s="32"/>
      <c r="E352" s="32"/>
      <c r="F352" s="8"/>
      <c r="G352" s="5">
        <v>0</v>
      </c>
      <c r="H352" s="32"/>
    </row>
    <row r="353" spans="1:8" x14ac:dyDescent="0.2">
      <c r="A353" s="32" t="s">
        <v>2</v>
      </c>
      <c r="B353" s="32"/>
      <c r="C353" s="32"/>
      <c r="D353" s="32"/>
      <c r="E353" s="32"/>
      <c r="F353" s="8"/>
      <c r="G353" s="5">
        <v>0</v>
      </c>
      <c r="H353" s="32"/>
    </row>
    <row r="354" spans="1:8" x14ac:dyDescent="0.2">
      <c r="A354" s="4"/>
      <c r="B354" s="4"/>
      <c r="C354" s="4"/>
      <c r="D354" s="4"/>
      <c r="E354" s="4"/>
      <c r="F354" s="4"/>
      <c r="G354" s="6" t="s">
        <v>1</v>
      </c>
      <c r="H354" s="5">
        <f>+SUM(H350:H353)</f>
        <v>0</v>
      </c>
    </row>
    <row r="355" spans="1:8" ht="13.5" thickBot="1" x14ac:dyDescent="0.25">
      <c r="A355" s="4"/>
      <c r="B355" s="4"/>
      <c r="C355" s="4"/>
      <c r="D355" s="4"/>
      <c r="E355" s="4"/>
      <c r="F355" s="4"/>
      <c r="G355" s="4"/>
      <c r="H355" s="4"/>
    </row>
    <row r="356" spans="1:8" ht="13.5" thickBot="1" x14ac:dyDescent="0.25">
      <c r="A356" s="234" t="s">
        <v>0</v>
      </c>
      <c r="B356" s="235"/>
      <c r="C356" s="235"/>
      <c r="D356" s="235"/>
      <c r="E356" s="235"/>
      <c r="F356" s="235"/>
      <c r="G356" s="236"/>
      <c r="H356" s="3">
        <f>+H348+H354</f>
        <v>497914.98503924999</v>
      </c>
    </row>
    <row r="357" spans="1:8" ht="13.5" thickBot="1" x14ac:dyDescent="0.25">
      <c r="A357" s="248" t="s">
        <v>35</v>
      </c>
      <c r="B357" s="249"/>
      <c r="C357" s="249"/>
      <c r="D357" s="249"/>
      <c r="E357" s="249"/>
      <c r="F357" s="249"/>
      <c r="G357" s="249"/>
      <c r="H357" s="250"/>
    </row>
    <row r="358" spans="1:8" x14ac:dyDescent="0.2">
      <c r="A358" s="30"/>
      <c r="B358" s="28"/>
      <c r="C358" s="28"/>
      <c r="D358" s="28"/>
      <c r="E358" s="29"/>
      <c r="F358" s="29"/>
      <c r="G358" s="28"/>
      <c r="H358" s="27"/>
    </row>
    <row r="359" spans="1:8" x14ac:dyDescent="0.2">
      <c r="A359" s="26" t="s">
        <v>34</v>
      </c>
      <c r="B359" s="251" t="s">
        <v>37</v>
      </c>
      <c r="C359" s="251"/>
      <c r="D359" s="251"/>
      <c r="E359" s="251"/>
      <c r="F359" s="251"/>
      <c r="G359" s="251"/>
      <c r="H359" s="252"/>
    </row>
    <row r="360" spans="1:8" ht="15.75" x14ac:dyDescent="0.25">
      <c r="A360" s="26" t="s">
        <v>33</v>
      </c>
      <c r="B360" s="259" t="s">
        <v>142</v>
      </c>
      <c r="C360" s="259"/>
      <c r="D360" s="259"/>
      <c r="E360" s="259"/>
      <c r="F360" s="259"/>
      <c r="G360" s="25" t="s">
        <v>32</v>
      </c>
      <c r="H360" s="24" t="s">
        <v>23</v>
      </c>
    </row>
    <row r="361" spans="1:8" ht="13.5" thickBot="1" x14ac:dyDescent="0.25">
      <c r="A361" s="23"/>
      <c r="B361" s="22"/>
      <c r="C361" s="247"/>
      <c r="D361" s="247"/>
      <c r="E361" s="247"/>
      <c r="F361" s="247"/>
      <c r="G361" s="21"/>
      <c r="H361" s="20"/>
    </row>
    <row r="363" spans="1:8" x14ac:dyDescent="0.2">
      <c r="A363" s="9" t="s">
        <v>31</v>
      </c>
      <c r="B363" s="9"/>
      <c r="C363" s="4"/>
      <c r="D363" s="4"/>
      <c r="E363" s="4"/>
      <c r="F363" s="4"/>
      <c r="G363" s="4"/>
      <c r="H363" s="4"/>
    </row>
    <row r="364" spans="1:8" x14ac:dyDescent="0.2">
      <c r="A364" s="255" t="s">
        <v>7</v>
      </c>
      <c r="B364" s="255"/>
      <c r="C364" s="255"/>
      <c r="D364" s="169" t="s">
        <v>26</v>
      </c>
      <c r="E364" s="169" t="s">
        <v>29</v>
      </c>
      <c r="F364" s="169" t="s">
        <v>11</v>
      </c>
      <c r="G364" s="169" t="s">
        <v>10</v>
      </c>
      <c r="H364" s="167"/>
    </row>
    <row r="365" spans="1:8" x14ac:dyDescent="0.2">
      <c r="A365" s="245" t="s">
        <v>28</v>
      </c>
      <c r="B365" s="245"/>
      <c r="C365" s="245"/>
      <c r="D365" s="17" t="s">
        <v>95</v>
      </c>
      <c r="E365" s="13"/>
      <c r="F365" s="5">
        <v>0.03</v>
      </c>
      <c r="G365" s="106">
        <f>+H404</f>
        <v>126861.94131666665</v>
      </c>
      <c r="H365" s="79">
        <f>+G365*F365</f>
        <v>3805.8582394999994</v>
      </c>
    </row>
    <row r="366" spans="1:8" x14ac:dyDescent="0.2">
      <c r="A366" s="245" t="s">
        <v>118</v>
      </c>
      <c r="B366" s="245"/>
      <c r="C366" s="245"/>
      <c r="D366" s="17" t="str">
        <f>+VLOOKUP(A366,EQUIPOS!$B$11:$D$61,2,0)</f>
        <v>DD</v>
      </c>
      <c r="E366" s="17">
        <f>+VLOOKUP(A366,EQUIPOS!$B$11:$D$61,3,0)</f>
        <v>24000</v>
      </c>
      <c r="F366" s="5">
        <v>0.15</v>
      </c>
      <c r="G366" s="5"/>
      <c r="H366" s="79">
        <f>+F366*E366</f>
        <v>3600</v>
      </c>
    </row>
    <row r="367" spans="1:8" x14ac:dyDescent="0.2">
      <c r="A367" s="245" t="s">
        <v>124</v>
      </c>
      <c r="B367" s="245"/>
      <c r="C367" s="245"/>
      <c r="D367" s="17" t="str">
        <f>+VLOOKUP(A367,EQUIPOS!$B$11:$D$61,2,0)</f>
        <v>M3</v>
      </c>
      <c r="E367" s="17">
        <f>+VLOOKUP(A367,EQUIPOS!$B$11:$D$61,3,0)</f>
        <v>38120</v>
      </c>
      <c r="F367" s="5">
        <v>1.05</v>
      </c>
      <c r="H367" s="79">
        <f>+F367*E367</f>
        <v>40026</v>
      </c>
    </row>
    <row r="368" spans="1:8" x14ac:dyDescent="0.2">
      <c r="A368" s="245" t="s">
        <v>125</v>
      </c>
      <c r="B368" s="245"/>
      <c r="C368" s="245"/>
      <c r="D368" s="17" t="str">
        <f>+VLOOKUP(A368,EQUIPOS!$B$11:$D$61,2,0)</f>
        <v>M2</v>
      </c>
      <c r="E368" s="17">
        <f>+VLOOKUP(A368,EQUIPOS!$B$11:$D$61,3,0)</f>
        <v>45450</v>
      </c>
      <c r="F368" s="5">
        <v>1</v>
      </c>
      <c r="G368" s="5"/>
      <c r="H368" s="79">
        <f>+F368*E368</f>
        <v>45450</v>
      </c>
    </row>
    <row r="369" spans="1:8" x14ac:dyDescent="0.2">
      <c r="A369" s="245"/>
      <c r="B369" s="245"/>
      <c r="C369" s="245"/>
      <c r="D369" s="17"/>
      <c r="E369" s="13"/>
      <c r="F369" s="5"/>
      <c r="G369" s="5"/>
      <c r="H369" s="32"/>
    </row>
    <row r="370" spans="1:8" x14ac:dyDescent="0.2">
      <c r="A370" s="245"/>
      <c r="B370" s="245"/>
      <c r="C370" s="245"/>
      <c r="D370" s="17"/>
      <c r="E370" s="13"/>
      <c r="F370" s="5"/>
      <c r="G370" s="5"/>
      <c r="H370" s="32"/>
    </row>
    <row r="371" spans="1:8" x14ac:dyDescent="0.2">
      <c r="A371" s="245"/>
      <c r="B371" s="245"/>
      <c r="C371" s="245"/>
      <c r="D371" s="17"/>
      <c r="E371" s="13"/>
      <c r="F371" s="5"/>
      <c r="G371" s="5"/>
      <c r="H371" s="32"/>
    </row>
    <row r="372" spans="1:8" x14ac:dyDescent="0.2">
      <c r="A372" s="245"/>
      <c r="B372" s="245"/>
      <c r="C372" s="245"/>
      <c r="D372" s="17"/>
      <c r="E372" s="13"/>
      <c r="F372" s="5"/>
      <c r="G372" s="5"/>
      <c r="H372" s="32"/>
    </row>
    <row r="373" spans="1:8" x14ac:dyDescent="0.2">
      <c r="A373" s="4"/>
      <c r="B373" s="4"/>
      <c r="C373" s="4"/>
      <c r="D373" s="4"/>
      <c r="E373" s="4"/>
      <c r="F373" s="4"/>
      <c r="G373" s="6" t="s">
        <v>1</v>
      </c>
      <c r="H373" s="5">
        <f>+SUM(H365:H371)</f>
        <v>92881.858239499998</v>
      </c>
    </row>
    <row r="374" spans="1:8" x14ac:dyDescent="0.2">
      <c r="A374" s="9" t="s">
        <v>27</v>
      </c>
      <c r="B374" s="9"/>
      <c r="C374" s="4"/>
      <c r="D374" s="4"/>
      <c r="E374" s="4"/>
      <c r="F374" s="4"/>
      <c r="G374" s="4"/>
      <c r="H374" s="4"/>
    </row>
    <row r="375" spans="1:8" ht="15" x14ac:dyDescent="0.25">
      <c r="A375" s="255" t="s">
        <v>7</v>
      </c>
      <c r="B375" s="255"/>
      <c r="C375" s="255"/>
      <c r="D375" s="169" t="s">
        <v>26</v>
      </c>
      <c r="E375" s="169" t="s">
        <v>25</v>
      </c>
      <c r="F375" s="169" t="s">
        <v>24</v>
      </c>
      <c r="G375" s="171"/>
      <c r="H375" s="169" t="s">
        <v>10</v>
      </c>
    </row>
    <row r="376" spans="1:8" ht="15" x14ac:dyDescent="0.25">
      <c r="A376" s="257" t="s">
        <v>139</v>
      </c>
      <c r="B376" s="257"/>
      <c r="C376" s="258"/>
      <c r="D376" s="17" t="s">
        <v>23</v>
      </c>
      <c r="E376" s="79">
        <f>+$H$59</f>
        <v>258344.52884166667</v>
      </c>
      <c r="F376" s="19">
        <v>1.05</v>
      </c>
      <c r="G376" s="100"/>
      <c r="H376" s="5">
        <f>+F376*E376</f>
        <v>271261.75528375001</v>
      </c>
    </row>
    <row r="377" spans="1:8" ht="15" x14ac:dyDescent="0.25">
      <c r="A377" s="240" t="s">
        <v>143</v>
      </c>
      <c r="B377" s="240"/>
      <c r="C377" s="240"/>
      <c r="D377" s="17" t="str">
        <f>+VLOOKUP(A377,'MATERIALES '!$B$11:$D$61,2,0)</f>
        <v>LB</v>
      </c>
      <c r="E377" s="111">
        <f>+VLOOKUP(A377,'MATERIALES '!$B$11:$D$61,3,0)</f>
        <v>1740</v>
      </c>
      <c r="F377" s="19">
        <v>2.1</v>
      </c>
      <c r="G377" s="100"/>
      <c r="H377" s="5">
        <f>+F377*E377</f>
        <v>3654</v>
      </c>
    </row>
    <row r="378" spans="1:8" ht="15" x14ac:dyDescent="0.25">
      <c r="A378" s="240"/>
      <c r="B378" s="240"/>
      <c r="C378" s="240"/>
      <c r="D378" s="17"/>
      <c r="E378" s="111"/>
      <c r="F378" s="19"/>
      <c r="G378" s="100"/>
      <c r="H378" s="5">
        <f>+F378*E378</f>
        <v>0</v>
      </c>
    </row>
    <row r="379" spans="1:8" ht="15" x14ac:dyDescent="0.25">
      <c r="A379" s="240"/>
      <c r="B379" s="240"/>
      <c r="C379" s="240"/>
      <c r="D379" s="17"/>
      <c r="E379" s="111"/>
      <c r="F379" s="19"/>
      <c r="G379" s="100"/>
      <c r="H379" s="5">
        <f>+F379*E379</f>
        <v>0</v>
      </c>
    </row>
    <row r="380" spans="1:8" x14ac:dyDescent="0.2">
      <c r="A380" s="240"/>
      <c r="B380" s="240"/>
      <c r="C380" s="240"/>
      <c r="D380" s="17"/>
      <c r="E380" s="111"/>
      <c r="F380" s="19"/>
      <c r="G380" s="5"/>
      <c r="H380" s="5"/>
    </row>
    <row r="381" spans="1:8" x14ac:dyDescent="0.2">
      <c r="A381" s="241"/>
      <c r="B381" s="242"/>
      <c r="C381" s="243"/>
      <c r="D381" s="17"/>
      <c r="E381" s="111"/>
      <c r="F381" s="19"/>
      <c r="G381" s="5"/>
      <c r="H381" s="5"/>
    </row>
    <row r="382" spans="1:8" x14ac:dyDescent="0.2">
      <c r="A382" s="240"/>
      <c r="B382" s="240"/>
      <c r="C382" s="240"/>
      <c r="D382" s="17"/>
      <c r="E382" s="111"/>
      <c r="F382" s="19"/>
      <c r="G382" s="5"/>
      <c r="H382" s="32"/>
    </row>
    <row r="383" spans="1:8" x14ac:dyDescent="0.2">
      <c r="A383" s="240"/>
      <c r="B383" s="240"/>
      <c r="C383" s="240"/>
      <c r="D383" s="17"/>
      <c r="E383" s="111"/>
      <c r="F383" s="19"/>
      <c r="G383" s="5"/>
      <c r="H383" s="32"/>
    </row>
    <row r="384" spans="1:8" x14ac:dyDescent="0.2">
      <c r="A384" s="4"/>
      <c r="B384" s="4"/>
      <c r="C384" s="4"/>
      <c r="D384" s="4"/>
      <c r="E384" s="4"/>
      <c r="F384" s="4"/>
      <c r="G384" s="6" t="s">
        <v>1</v>
      </c>
      <c r="H384" s="5">
        <f>+SUM(H376:H380)</f>
        <v>274915.75528375001</v>
      </c>
    </row>
    <row r="385" spans="1:8" x14ac:dyDescent="0.2">
      <c r="A385" s="9" t="s">
        <v>20</v>
      </c>
      <c r="B385" s="9"/>
      <c r="C385" s="4"/>
      <c r="D385" s="4"/>
      <c r="E385" s="4"/>
      <c r="F385" s="4"/>
      <c r="G385" s="4"/>
      <c r="H385" s="4"/>
    </row>
    <row r="386" spans="1:8" x14ac:dyDescent="0.2">
      <c r="A386" s="255" t="s">
        <v>19</v>
      </c>
      <c r="B386" s="255"/>
      <c r="C386" s="170" t="s">
        <v>18</v>
      </c>
      <c r="D386" s="169" t="s">
        <v>17</v>
      </c>
      <c r="E386" s="169" t="s">
        <v>16</v>
      </c>
      <c r="F386" s="169" t="s">
        <v>15</v>
      </c>
      <c r="G386" s="169" t="s">
        <v>10</v>
      </c>
      <c r="H386" s="167"/>
    </row>
    <row r="387" spans="1:8" x14ac:dyDescent="0.2">
      <c r="A387" s="239"/>
      <c r="B387" s="239"/>
      <c r="C387" s="18"/>
      <c r="D387" s="18"/>
      <c r="E387" s="18"/>
      <c r="F387" s="5"/>
      <c r="G387" s="5">
        <v>0</v>
      </c>
      <c r="H387" s="32"/>
    </row>
    <row r="388" spans="1:8" x14ac:dyDescent="0.2">
      <c r="A388" s="239"/>
      <c r="B388" s="239"/>
      <c r="C388" s="18"/>
      <c r="D388" s="18"/>
      <c r="E388" s="18"/>
      <c r="F388" s="5"/>
      <c r="G388" s="5"/>
      <c r="H388" s="32"/>
    </row>
    <row r="389" spans="1:8" x14ac:dyDescent="0.2">
      <c r="A389" s="240"/>
      <c r="B389" s="240"/>
      <c r="C389" s="18"/>
      <c r="D389" s="18"/>
      <c r="E389" s="18"/>
      <c r="F389" s="5"/>
      <c r="G389" s="5"/>
      <c r="H389" s="32"/>
    </row>
    <row r="390" spans="1:8" x14ac:dyDescent="0.2">
      <c r="A390" s="240"/>
      <c r="B390" s="240"/>
      <c r="C390" s="32"/>
      <c r="D390" s="17"/>
      <c r="E390" s="16"/>
      <c r="F390" s="5"/>
      <c r="G390" s="5"/>
      <c r="H390" s="32"/>
    </row>
    <row r="391" spans="1:8" x14ac:dyDescent="0.2">
      <c r="A391" s="240"/>
      <c r="B391" s="240"/>
      <c r="C391" s="32"/>
      <c r="D391" s="17"/>
      <c r="E391" s="16"/>
      <c r="F391" s="5"/>
      <c r="G391" s="5"/>
      <c r="H391" s="32"/>
    </row>
    <row r="392" spans="1:8" x14ac:dyDescent="0.2">
      <c r="A392" s="240"/>
      <c r="B392" s="240"/>
      <c r="C392" s="32"/>
      <c r="D392" s="32"/>
      <c r="E392" s="32"/>
      <c r="F392" s="32"/>
      <c r="G392" s="32"/>
      <c r="H392" s="32"/>
    </row>
    <row r="393" spans="1:8" x14ac:dyDescent="0.2">
      <c r="A393" s="4"/>
      <c r="B393" s="4"/>
      <c r="C393" s="4"/>
      <c r="D393" s="4"/>
      <c r="E393" s="4"/>
      <c r="F393" s="4"/>
      <c r="G393" s="6" t="s">
        <v>1</v>
      </c>
      <c r="H393" s="5">
        <f>+SUM(H385:H391)</f>
        <v>0</v>
      </c>
    </row>
    <row r="394" spans="1:8" x14ac:dyDescent="0.2">
      <c r="A394" s="9" t="s">
        <v>14</v>
      </c>
      <c r="B394" s="9"/>
      <c r="C394" s="4"/>
      <c r="D394" s="4"/>
      <c r="E394" s="4"/>
      <c r="F394" s="4"/>
      <c r="G394" s="4"/>
      <c r="H394" s="4"/>
    </row>
    <row r="395" spans="1:8" x14ac:dyDescent="0.2">
      <c r="A395" s="253" t="s">
        <v>13</v>
      </c>
      <c r="B395" s="254"/>
      <c r="C395" s="169" t="s">
        <v>187</v>
      </c>
      <c r="D395" s="169" t="s">
        <v>12</v>
      </c>
      <c r="E395" s="168" t="s">
        <v>186</v>
      </c>
      <c r="F395" s="169" t="s">
        <v>11</v>
      </c>
      <c r="G395" s="169" t="s">
        <v>10</v>
      </c>
      <c r="H395" s="167"/>
    </row>
    <row r="396" spans="1:8" ht="15" x14ac:dyDescent="0.25">
      <c r="A396" s="239" t="s">
        <v>181</v>
      </c>
      <c r="B396" s="239"/>
      <c r="C396" s="105">
        <f>+VLOOKUP(A396,'CUADRILLAS '!$C$21:$D$26,2,0)/8</f>
        <v>13692.895833333332</v>
      </c>
      <c r="D396" s="14">
        <v>0.48</v>
      </c>
      <c r="E396" s="5">
        <f>+D396*C396+C396</f>
        <v>20265.485833333332</v>
      </c>
      <c r="F396" s="5">
        <v>6.26</v>
      </c>
      <c r="G396" s="2"/>
      <c r="H396" s="106">
        <f>+E396*F396</f>
        <v>126861.94131666665</v>
      </c>
    </row>
    <row r="397" spans="1:8" x14ac:dyDescent="0.2">
      <c r="A397" s="240"/>
      <c r="B397" s="240"/>
      <c r="C397" s="15"/>
      <c r="D397" s="14"/>
      <c r="E397" s="5"/>
      <c r="F397" s="5"/>
      <c r="G397" s="5"/>
      <c r="H397" s="32"/>
    </row>
    <row r="398" spans="1:8" x14ac:dyDescent="0.2">
      <c r="A398" s="240"/>
      <c r="B398" s="240"/>
      <c r="C398" s="13"/>
      <c r="D398" s="14"/>
      <c r="E398" s="13"/>
      <c r="F398" s="5"/>
      <c r="G398" s="5"/>
      <c r="H398" s="32"/>
    </row>
    <row r="399" spans="1:8" x14ac:dyDescent="0.2">
      <c r="A399" s="240"/>
      <c r="B399" s="240"/>
      <c r="C399" s="13"/>
      <c r="D399" s="14"/>
      <c r="E399" s="13"/>
      <c r="F399" s="5"/>
      <c r="G399" s="5"/>
      <c r="H399" s="32"/>
    </row>
    <row r="400" spans="1:8" x14ac:dyDescent="0.2">
      <c r="A400" s="240"/>
      <c r="B400" s="240"/>
      <c r="C400" s="13"/>
      <c r="D400" s="14"/>
      <c r="E400" s="13"/>
      <c r="F400" s="5"/>
      <c r="G400" s="5"/>
      <c r="H400" s="32"/>
    </row>
    <row r="401" spans="1:8" x14ac:dyDescent="0.2">
      <c r="A401" s="240"/>
      <c r="B401" s="240"/>
      <c r="C401" s="13"/>
      <c r="D401" s="14"/>
      <c r="E401" s="13"/>
      <c r="F401" s="5"/>
      <c r="G401" s="5"/>
      <c r="H401" s="32"/>
    </row>
    <row r="402" spans="1:8" x14ac:dyDescent="0.2">
      <c r="A402" s="240"/>
      <c r="B402" s="240"/>
      <c r="C402" s="13"/>
      <c r="D402" s="14"/>
      <c r="E402" s="13"/>
      <c r="F402" s="5"/>
      <c r="G402" s="5"/>
      <c r="H402" s="32"/>
    </row>
    <row r="403" spans="1:8" x14ac:dyDescent="0.2">
      <c r="A403" s="240"/>
      <c r="B403" s="240"/>
      <c r="C403" s="32"/>
      <c r="D403" s="32"/>
      <c r="E403" s="32"/>
      <c r="F403" s="32"/>
      <c r="G403" s="32"/>
      <c r="H403" s="32"/>
    </row>
    <row r="404" spans="1:8" x14ac:dyDescent="0.2">
      <c r="A404" s="4"/>
      <c r="B404" s="4"/>
      <c r="C404" s="4"/>
      <c r="D404" s="4"/>
      <c r="E404" s="4"/>
      <c r="F404" s="4"/>
      <c r="G404" s="6" t="s">
        <v>1</v>
      </c>
      <c r="H404" s="19">
        <f>+SUM(H396:H402)</f>
        <v>126861.94131666665</v>
      </c>
    </row>
    <row r="405" spans="1:8" x14ac:dyDescent="0.2">
      <c r="A405" s="4"/>
      <c r="B405" s="4"/>
      <c r="C405" s="4"/>
      <c r="D405" s="4"/>
      <c r="E405" s="4"/>
      <c r="F405" s="4"/>
      <c r="G405" s="12"/>
      <c r="H405" s="4"/>
    </row>
    <row r="406" spans="1:8" x14ac:dyDescent="0.2">
      <c r="A406" s="4"/>
      <c r="B406" s="4"/>
      <c r="C406" s="4"/>
      <c r="D406" s="4"/>
      <c r="E406" s="11" t="s">
        <v>9</v>
      </c>
      <c r="F406" s="10"/>
      <c r="G406" s="10"/>
      <c r="H406" s="5">
        <f>+H404+H393+H384+H373</f>
        <v>494659.55483991664</v>
      </c>
    </row>
    <row r="407" spans="1:8" x14ac:dyDescent="0.2">
      <c r="A407" s="9" t="s">
        <v>8</v>
      </c>
      <c r="B407" s="9"/>
      <c r="C407" s="4"/>
      <c r="D407" s="4"/>
      <c r="E407" s="4"/>
      <c r="F407" s="4"/>
      <c r="G407" s="4"/>
      <c r="H407" s="4"/>
    </row>
    <row r="408" spans="1:8" x14ac:dyDescent="0.2">
      <c r="A408" s="165" t="s">
        <v>7</v>
      </c>
      <c r="B408" s="165"/>
      <c r="C408" s="165"/>
      <c r="D408" s="165"/>
      <c r="E408" s="165"/>
      <c r="F408" s="169" t="s">
        <v>6</v>
      </c>
      <c r="G408" s="169" t="s">
        <v>5</v>
      </c>
      <c r="H408" s="167"/>
    </row>
    <row r="409" spans="1:8" x14ac:dyDescent="0.2">
      <c r="A409" s="32" t="s">
        <v>4</v>
      </c>
      <c r="B409" s="32"/>
      <c r="C409" s="32"/>
      <c r="D409" s="32"/>
      <c r="E409" s="32"/>
      <c r="F409" s="8"/>
      <c r="G409" s="5">
        <v>0</v>
      </c>
      <c r="H409" s="32"/>
    </row>
    <row r="410" spans="1:8" x14ac:dyDescent="0.2">
      <c r="A410" s="32" t="s">
        <v>3</v>
      </c>
      <c r="B410" s="32"/>
      <c r="C410" s="32"/>
      <c r="D410" s="32"/>
      <c r="E410" s="32"/>
      <c r="F410" s="8"/>
      <c r="G410" s="5">
        <v>0</v>
      </c>
      <c r="H410" s="32"/>
    </row>
    <row r="411" spans="1:8" x14ac:dyDescent="0.2">
      <c r="A411" s="32" t="s">
        <v>2</v>
      </c>
      <c r="B411" s="32"/>
      <c r="C411" s="32"/>
      <c r="D411" s="32"/>
      <c r="E411" s="32"/>
      <c r="F411" s="8"/>
      <c r="G411" s="5">
        <v>0</v>
      </c>
      <c r="H411" s="32"/>
    </row>
    <row r="412" spans="1:8" x14ac:dyDescent="0.2">
      <c r="A412" s="4"/>
      <c r="B412" s="4"/>
      <c r="C412" s="4"/>
      <c r="D412" s="4"/>
      <c r="E412" s="4"/>
      <c r="F412" s="4"/>
      <c r="G412" s="6" t="s">
        <v>1</v>
      </c>
      <c r="H412" s="5">
        <f>+SUM(H408:H411)</f>
        <v>0</v>
      </c>
    </row>
    <row r="413" spans="1:8" ht="13.5" thickBot="1" x14ac:dyDescent="0.25">
      <c r="A413" s="4"/>
      <c r="B413" s="4"/>
      <c r="C413" s="4"/>
      <c r="D413" s="4"/>
      <c r="E413" s="4"/>
      <c r="F413" s="4"/>
      <c r="G413" s="4"/>
      <c r="H413" s="4"/>
    </row>
    <row r="414" spans="1:8" ht="13.5" thickBot="1" x14ac:dyDescent="0.25">
      <c r="A414" s="234" t="s">
        <v>0</v>
      </c>
      <c r="B414" s="235"/>
      <c r="C414" s="235"/>
      <c r="D414" s="235"/>
      <c r="E414" s="235"/>
      <c r="F414" s="235"/>
      <c r="G414" s="236"/>
      <c r="H414" s="3">
        <f>+H406+H412</f>
        <v>494659.55483991664</v>
      </c>
    </row>
    <row r="415" spans="1:8" ht="13.5" thickBot="1" x14ac:dyDescent="0.25">
      <c r="A415" s="248" t="s">
        <v>35</v>
      </c>
      <c r="B415" s="249"/>
      <c r="C415" s="249"/>
      <c r="D415" s="249"/>
      <c r="E415" s="249"/>
      <c r="F415" s="249"/>
      <c r="G415" s="249"/>
      <c r="H415" s="250"/>
    </row>
    <row r="416" spans="1:8" x14ac:dyDescent="0.2">
      <c r="A416" s="30"/>
      <c r="B416" s="28"/>
      <c r="C416" s="28"/>
      <c r="D416" s="28"/>
      <c r="E416" s="29"/>
      <c r="F416" s="29"/>
      <c r="G416" s="28"/>
      <c r="H416" s="27"/>
    </row>
    <row r="417" spans="1:8" x14ac:dyDescent="0.2">
      <c r="A417" s="26" t="s">
        <v>34</v>
      </c>
      <c r="B417" s="251" t="s">
        <v>37</v>
      </c>
      <c r="C417" s="251"/>
      <c r="D417" s="251"/>
      <c r="E417" s="251"/>
      <c r="F417" s="251"/>
      <c r="G417" s="251"/>
      <c r="H417" s="252"/>
    </row>
    <row r="418" spans="1:8" ht="15" x14ac:dyDescent="0.25">
      <c r="A418" s="26" t="s">
        <v>33</v>
      </c>
      <c r="B418" s="256" t="s">
        <v>144</v>
      </c>
      <c r="C418" s="256"/>
      <c r="D418" s="256"/>
      <c r="E418" s="256"/>
      <c r="F418" s="256"/>
      <c r="G418" s="25" t="s">
        <v>32</v>
      </c>
      <c r="H418" s="24" t="s">
        <v>126</v>
      </c>
    </row>
    <row r="419" spans="1:8" ht="13.5" thickBot="1" x14ac:dyDescent="0.25">
      <c r="A419" s="23"/>
      <c r="B419" s="22"/>
      <c r="C419" s="247"/>
      <c r="D419" s="247"/>
      <c r="E419" s="247"/>
      <c r="F419" s="247"/>
      <c r="G419" s="21"/>
      <c r="H419" s="20"/>
    </row>
    <row r="421" spans="1:8" x14ac:dyDescent="0.2">
      <c r="A421" s="9" t="s">
        <v>31</v>
      </c>
      <c r="B421" s="9"/>
      <c r="C421" s="4"/>
      <c r="D421" s="4"/>
      <c r="E421" s="4"/>
      <c r="F421" s="4"/>
      <c r="G421" s="4"/>
      <c r="H421" s="4"/>
    </row>
    <row r="422" spans="1:8" x14ac:dyDescent="0.2">
      <c r="A422" s="255" t="s">
        <v>7</v>
      </c>
      <c r="B422" s="255"/>
      <c r="C422" s="255"/>
      <c r="D422" s="169" t="s">
        <v>26</v>
      </c>
      <c r="E422" s="169" t="s">
        <v>29</v>
      </c>
      <c r="F422" s="169" t="s">
        <v>11</v>
      </c>
      <c r="G422" s="169" t="s">
        <v>10</v>
      </c>
      <c r="H422" s="167"/>
    </row>
    <row r="423" spans="1:8" x14ac:dyDescent="0.2">
      <c r="A423" s="245" t="s">
        <v>28</v>
      </c>
      <c r="B423" s="245"/>
      <c r="C423" s="245"/>
      <c r="D423" s="17" t="s">
        <v>95</v>
      </c>
      <c r="E423" s="13"/>
      <c r="F423" s="5">
        <v>0.03</v>
      </c>
      <c r="G423" s="106">
        <f>+H462</f>
        <v>40733.626524999992</v>
      </c>
      <c r="H423" s="79">
        <f>+G423*F423</f>
        <v>1222.0087957499998</v>
      </c>
    </row>
    <row r="424" spans="1:8" x14ac:dyDescent="0.2">
      <c r="A424" s="245" t="s">
        <v>118</v>
      </c>
      <c r="B424" s="245"/>
      <c r="C424" s="245"/>
      <c r="D424" s="17" t="str">
        <f>+VLOOKUP(A424,EQUIPOS!$B$11:$D$61,2,0)</f>
        <v>DD</v>
      </c>
      <c r="E424" s="17">
        <f>+VLOOKUP(A424,EQUIPOS!$B$11:$D$61,3,0)</f>
        <v>24000</v>
      </c>
      <c r="F424" s="5">
        <v>0.02</v>
      </c>
      <c r="G424" s="5"/>
      <c r="H424" s="79">
        <f>+F424*E424</f>
        <v>480</v>
      </c>
    </row>
    <row r="425" spans="1:8" x14ac:dyDescent="0.2">
      <c r="A425" s="245" t="s">
        <v>124</v>
      </c>
      <c r="B425" s="245"/>
      <c r="C425" s="245"/>
      <c r="D425" s="17" t="str">
        <f>+VLOOKUP(A425,EQUIPOS!$B$11:$D$61,2,0)</f>
        <v>M3</v>
      </c>
      <c r="E425" s="17">
        <f>+VLOOKUP(A425,EQUIPOS!$B$11:$D$61,3,0)</f>
        <v>38120</v>
      </c>
      <c r="F425" s="5">
        <v>0.5</v>
      </c>
      <c r="H425" s="79">
        <f>+F425*E425</f>
        <v>19060</v>
      </c>
    </row>
    <row r="426" spans="1:8" x14ac:dyDescent="0.2">
      <c r="A426" s="245" t="s">
        <v>127</v>
      </c>
      <c r="B426" s="245"/>
      <c r="C426" s="245"/>
      <c r="D426" s="17" t="str">
        <f>+VLOOKUP(A426,EQUIPOS!$B$11:$D$61,2,0)</f>
        <v>M2</v>
      </c>
      <c r="E426" s="17">
        <f>+VLOOKUP(A426,EQUIPOS!$B$11:$D$61,3,0)</f>
        <v>19610</v>
      </c>
      <c r="F426" s="5">
        <v>1.43</v>
      </c>
      <c r="G426" s="5"/>
      <c r="H426" s="79">
        <f>+F426*E426</f>
        <v>28042.3</v>
      </c>
    </row>
    <row r="427" spans="1:8" x14ac:dyDescent="0.2">
      <c r="A427" s="245" t="s">
        <v>128</v>
      </c>
      <c r="B427" s="245"/>
      <c r="C427" s="245"/>
      <c r="D427" s="17" t="str">
        <f>+VLOOKUP(A427,EQUIPOS!$B$11:$D$61,2,0)</f>
        <v>MS</v>
      </c>
      <c r="E427" s="17">
        <f>+VLOOKUP(A427,EQUIPOS!$B$11:$D$61,3,0)</f>
        <v>6550</v>
      </c>
      <c r="F427" s="5">
        <v>0.88</v>
      </c>
      <c r="G427" s="5"/>
      <c r="H427" s="79">
        <f>+F427*E427</f>
        <v>5764</v>
      </c>
    </row>
    <row r="428" spans="1:8" x14ac:dyDescent="0.2">
      <c r="A428" s="245"/>
      <c r="B428" s="245"/>
      <c r="C428" s="245"/>
      <c r="D428" s="17"/>
      <c r="E428" s="13"/>
      <c r="F428" s="5"/>
      <c r="G428" s="5"/>
      <c r="H428" s="32"/>
    </row>
    <row r="429" spans="1:8" x14ac:dyDescent="0.2">
      <c r="A429" s="245"/>
      <c r="B429" s="245"/>
      <c r="C429" s="245"/>
      <c r="D429" s="17"/>
      <c r="E429" s="13"/>
      <c r="F429" s="5"/>
      <c r="G429" s="5"/>
      <c r="H429" s="32"/>
    </row>
    <row r="430" spans="1:8" x14ac:dyDescent="0.2">
      <c r="A430" s="245"/>
      <c r="B430" s="245"/>
      <c r="C430" s="245"/>
      <c r="D430" s="17"/>
      <c r="E430" s="13"/>
      <c r="F430" s="5"/>
      <c r="G430" s="5"/>
      <c r="H430" s="32"/>
    </row>
    <row r="431" spans="1:8" x14ac:dyDescent="0.2">
      <c r="A431" s="4"/>
      <c r="B431" s="4"/>
      <c r="C431" s="4"/>
      <c r="D431" s="4"/>
      <c r="E431" s="4"/>
      <c r="F431" s="4"/>
      <c r="G431" s="6" t="s">
        <v>1</v>
      </c>
      <c r="H431" s="5">
        <f>+SUM(H423:H429)</f>
        <v>54568.308795749996</v>
      </c>
    </row>
    <row r="432" spans="1:8" x14ac:dyDescent="0.2">
      <c r="A432" s="9" t="s">
        <v>27</v>
      </c>
      <c r="B432" s="9"/>
      <c r="C432" s="4"/>
      <c r="D432" s="4"/>
      <c r="E432" s="4"/>
      <c r="F432" s="4"/>
      <c r="G432" s="4"/>
      <c r="H432" s="4"/>
    </row>
    <row r="433" spans="1:8" ht="15" x14ac:dyDescent="0.25">
      <c r="A433" s="255" t="s">
        <v>7</v>
      </c>
      <c r="B433" s="255"/>
      <c r="C433" s="255"/>
      <c r="D433" s="169" t="s">
        <v>26</v>
      </c>
      <c r="E433" s="169" t="s">
        <v>25</v>
      </c>
      <c r="F433" s="169" t="s">
        <v>24</v>
      </c>
      <c r="G433" s="171"/>
      <c r="H433" s="169" t="s">
        <v>10</v>
      </c>
    </row>
    <row r="434" spans="1:8" ht="15" x14ac:dyDescent="0.25">
      <c r="A434" s="257" t="s">
        <v>148</v>
      </c>
      <c r="B434" s="257"/>
      <c r="C434" s="258"/>
      <c r="D434" s="17" t="s">
        <v>23</v>
      </c>
      <c r="E434" s="79">
        <f>+$H$59</f>
        <v>258344.52884166667</v>
      </c>
      <c r="F434" s="19">
        <v>1.05</v>
      </c>
      <c r="G434" s="100"/>
      <c r="H434" s="5">
        <f t="shared" ref="H434:H439" si="1">+F434*E434</f>
        <v>271261.75528375001</v>
      </c>
    </row>
    <row r="435" spans="1:8" ht="15" x14ac:dyDescent="0.25">
      <c r="A435" s="240" t="s">
        <v>132</v>
      </c>
      <c r="B435" s="240"/>
      <c r="C435" s="240"/>
      <c r="D435" s="17" t="str">
        <f>+VLOOKUP(A435,'MATERIALES '!$B$11:$D$61,2,0)</f>
        <v>KG</v>
      </c>
      <c r="E435" s="111">
        <f>+VLOOKUP(A435,'MATERIALES '!$B$11:$D$61,3,0)</f>
        <v>3500</v>
      </c>
      <c r="F435" s="19">
        <v>2.1</v>
      </c>
      <c r="G435" s="100"/>
      <c r="H435" s="5">
        <f t="shared" si="1"/>
        <v>7350</v>
      </c>
    </row>
    <row r="436" spans="1:8" ht="15" x14ac:dyDescent="0.25">
      <c r="A436" s="240" t="s">
        <v>115</v>
      </c>
      <c r="B436" s="240"/>
      <c r="C436" s="240"/>
      <c r="D436" s="17" t="str">
        <f>+VLOOKUP(A436,'MATERIALES '!$B$11:$D$61,2,0)</f>
        <v>LB</v>
      </c>
      <c r="E436" s="111">
        <f>+VLOOKUP(A436,'MATERIALES '!$B$11:$D$61,3,0)</f>
        <v>1200</v>
      </c>
      <c r="F436" s="19">
        <v>0.04</v>
      </c>
      <c r="G436" s="100"/>
      <c r="H436" s="5">
        <f t="shared" si="1"/>
        <v>48</v>
      </c>
    </row>
    <row r="437" spans="1:8" ht="15" x14ac:dyDescent="0.25">
      <c r="A437" s="240" t="s">
        <v>130</v>
      </c>
      <c r="B437" s="240"/>
      <c r="C437" s="240"/>
      <c r="D437" s="17" t="str">
        <f>+VLOOKUP(A437,'MATERIALES '!$B$11:$D$61,2,0)</f>
        <v>ML</v>
      </c>
      <c r="E437" s="111">
        <f>+VLOOKUP(A437,'MATERIALES '!$B$11:$D$61,3,0)</f>
        <v>1000</v>
      </c>
      <c r="F437" s="19">
        <v>3.87</v>
      </c>
      <c r="G437" s="100"/>
      <c r="H437" s="5">
        <f t="shared" si="1"/>
        <v>3870</v>
      </c>
    </row>
    <row r="438" spans="1:8" x14ac:dyDescent="0.2">
      <c r="A438" s="240" t="s">
        <v>120</v>
      </c>
      <c r="B438" s="240"/>
      <c r="C438" s="240"/>
      <c r="D438" s="17" t="str">
        <f>+VLOOKUP(A438,'MATERIALES '!$B$11:$D$61,2,0)</f>
        <v>ML</v>
      </c>
      <c r="E438" s="111">
        <f>+VLOOKUP(A438,'MATERIALES '!$B$11:$D$61,3,0)</f>
        <v>10263</v>
      </c>
      <c r="F438" s="19">
        <v>0.05</v>
      </c>
      <c r="G438" s="5"/>
      <c r="H438" s="5">
        <f t="shared" si="1"/>
        <v>513.15</v>
      </c>
    </row>
    <row r="439" spans="1:8" x14ac:dyDescent="0.2">
      <c r="A439" s="240" t="s">
        <v>121</v>
      </c>
      <c r="B439" s="240"/>
      <c r="C439" s="240"/>
      <c r="D439" s="17" t="str">
        <f>+VLOOKUP(A439,'MATERIALES '!$B$11:$D$61,2,0)</f>
        <v>ML</v>
      </c>
      <c r="E439" s="111">
        <f>+VLOOKUP(A439,'MATERIALES '!$B$11:$D$61,3,0)</f>
        <v>8000</v>
      </c>
      <c r="F439" s="19">
        <v>0.06</v>
      </c>
      <c r="G439" s="5"/>
      <c r="H439" s="5">
        <f t="shared" si="1"/>
        <v>480</v>
      </c>
    </row>
    <row r="440" spans="1:8" x14ac:dyDescent="0.2">
      <c r="A440" s="241"/>
      <c r="B440" s="242"/>
      <c r="C440" s="243"/>
      <c r="D440" s="17"/>
      <c r="E440" s="111"/>
      <c r="F440" s="19"/>
      <c r="G440" s="5"/>
      <c r="H440" s="32"/>
    </row>
    <row r="441" spans="1:8" x14ac:dyDescent="0.2">
      <c r="A441" s="240"/>
      <c r="B441" s="240"/>
      <c r="C441" s="240"/>
      <c r="D441" s="17"/>
      <c r="E441" s="111"/>
      <c r="F441" s="19"/>
      <c r="G441" s="5"/>
      <c r="H441" s="32"/>
    </row>
    <row r="442" spans="1:8" x14ac:dyDescent="0.2">
      <c r="A442" s="4"/>
      <c r="B442" s="4"/>
      <c r="C442" s="4"/>
      <c r="D442" s="4"/>
      <c r="E442" s="4"/>
      <c r="F442" s="4"/>
      <c r="G442" s="6" t="s">
        <v>1</v>
      </c>
      <c r="H442" s="5">
        <f>+SUM(H434:H438)</f>
        <v>283042.90528375003</v>
      </c>
    </row>
    <row r="443" spans="1:8" x14ac:dyDescent="0.2">
      <c r="A443" s="9" t="s">
        <v>20</v>
      </c>
      <c r="B443" s="9"/>
      <c r="C443" s="4"/>
      <c r="D443" s="4"/>
      <c r="E443" s="4"/>
      <c r="F443" s="4"/>
      <c r="G443" s="4"/>
      <c r="H443" s="4"/>
    </row>
    <row r="444" spans="1:8" x14ac:dyDescent="0.2">
      <c r="A444" s="255" t="s">
        <v>19</v>
      </c>
      <c r="B444" s="255"/>
      <c r="C444" s="170" t="s">
        <v>18</v>
      </c>
      <c r="D444" s="169" t="s">
        <v>17</v>
      </c>
      <c r="E444" s="169" t="s">
        <v>16</v>
      </c>
      <c r="F444" s="169" t="s">
        <v>15</v>
      </c>
      <c r="G444" s="169" t="s">
        <v>10</v>
      </c>
      <c r="H444" s="167"/>
    </row>
    <row r="445" spans="1:8" x14ac:dyDescent="0.2">
      <c r="A445" s="239"/>
      <c r="B445" s="239"/>
      <c r="C445" s="18"/>
      <c r="D445" s="18"/>
      <c r="E445" s="18"/>
      <c r="F445" s="5"/>
      <c r="G445" s="5">
        <v>0</v>
      </c>
      <c r="H445" s="32"/>
    </row>
    <row r="446" spans="1:8" x14ac:dyDescent="0.2">
      <c r="A446" s="239"/>
      <c r="B446" s="239"/>
      <c r="C446" s="18"/>
      <c r="D446" s="18"/>
      <c r="E446" s="18"/>
      <c r="F446" s="5"/>
      <c r="G446" s="5"/>
      <c r="H446" s="32"/>
    </row>
    <row r="447" spans="1:8" x14ac:dyDescent="0.2">
      <c r="A447" s="240"/>
      <c r="B447" s="240"/>
      <c r="C447" s="18"/>
      <c r="D447" s="18"/>
      <c r="E447" s="18"/>
      <c r="F447" s="5"/>
      <c r="G447" s="5"/>
      <c r="H447" s="32"/>
    </row>
    <row r="448" spans="1:8" x14ac:dyDescent="0.2">
      <c r="A448" s="240"/>
      <c r="B448" s="240"/>
      <c r="C448" s="32"/>
      <c r="D448" s="17"/>
      <c r="E448" s="16"/>
      <c r="F448" s="5"/>
      <c r="G448" s="5"/>
      <c r="H448" s="32"/>
    </row>
    <row r="449" spans="1:8" x14ac:dyDescent="0.2">
      <c r="A449" s="240"/>
      <c r="B449" s="240"/>
      <c r="C449" s="32"/>
      <c r="D449" s="17"/>
      <c r="E449" s="16"/>
      <c r="F449" s="5"/>
      <c r="G449" s="5"/>
      <c r="H449" s="32"/>
    </row>
    <row r="450" spans="1:8" x14ac:dyDescent="0.2">
      <c r="A450" s="240"/>
      <c r="B450" s="240"/>
      <c r="C450" s="32"/>
      <c r="D450" s="32"/>
      <c r="E450" s="32"/>
      <c r="F450" s="32"/>
      <c r="G450" s="32"/>
      <c r="H450" s="32"/>
    </row>
    <row r="451" spans="1:8" x14ac:dyDescent="0.2">
      <c r="A451" s="4"/>
      <c r="B451" s="4"/>
      <c r="C451" s="4"/>
      <c r="D451" s="4"/>
      <c r="E451" s="4"/>
      <c r="F451" s="4"/>
      <c r="G451" s="6" t="s">
        <v>1</v>
      </c>
      <c r="H451" s="5">
        <f>+SUM(H443:H449)</f>
        <v>0</v>
      </c>
    </row>
    <row r="452" spans="1:8" x14ac:dyDescent="0.2">
      <c r="A452" s="9" t="s">
        <v>14</v>
      </c>
      <c r="B452" s="9"/>
      <c r="C452" s="4"/>
      <c r="D452" s="4"/>
      <c r="E452" s="4"/>
      <c r="F452" s="4"/>
      <c r="G452" s="4"/>
      <c r="H452" s="4"/>
    </row>
    <row r="453" spans="1:8" x14ac:dyDescent="0.2">
      <c r="A453" s="253" t="s">
        <v>13</v>
      </c>
      <c r="B453" s="254"/>
      <c r="C453" s="169" t="s">
        <v>187</v>
      </c>
      <c r="D453" s="169" t="s">
        <v>12</v>
      </c>
      <c r="E453" s="168" t="s">
        <v>186</v>
      </c>
      <c r="F453" s="169" t="s">
        <v>11</v>
      </c>
      <c r="G453" s="169" t="s">
        <v>10</v>
      </c>
      <c r="H453" s="167"/>
    </row>
    <row r="454" spans="1:8" ht="15" x14ac:dyDescent="0.25">
      <c r="A454" s="239" t="s">
        <v>181</v>
      </c>
      <c r="B454" s="239"/>
      <c r="C454" s="105">
        <f>+VLOOKUP(A454,'CUADRILLAS '!$C$21:$D$26,2,0)/8</f>
        <v>13692.895833333332</v>
      </c>
      <c r="D454" s="14">
        <v>0.48</v>
      </c>
      <c r="E454" s="5">
        <f>+D454*C454+C454</f>
        <v>20265.485833333332</v>
      </c>
      <c r="F454" s="5">
        <v>2.0099999999999998</v>
      </c>
      <c r="G454" s="2"/>
      <c r="H454" s="106">
        <f>+E454*F454</f>
        <v>40733.626524999992</v>
      </c>
    </row>
    <row r="455" spans="1:8" x14ac:dyDescent="0.2">
      <c r="A455" s="240"/>
      <c r="B455" s="240"/>
      <c r="C455" s="15"/>
      <c r="D455" s="14"/>
      <c r="E455" s="5"/>
      <c r="F455" s="5"/>
      <c r="G455" s="5"/>
      <c r="H455" s="32"/>
    </row>
    <row r="456" spans="1:8" x14ac:dyDescent="0.2">
      <c r="A456" s="240"/>
      <c r="B456" s="240"/>
      <c r="C456" s="13"/>
      <c r="D456" s="14"/>
      <c r="E456" s="13"/>
      <c r="F456" s="5"/>
      <c r="G456" s="5"/>
      <c r="H456" s="32"/>
    </row>
    <row r="457" spans="1:8" x14ac:dyDescent="0.2">
      <c r="A457" s="240"/>
      <c r="B457" s="240"/>
      <c r="C457" s="13"/>
      <c r="D457" s="14"/>
      <c r="E457" s="13"/>
      <c r="F457" s="5"/>
      <c r="G457" s="5"/>
      <c r="H457" s="32"/>
    </row>
    <row r="458" spans="1:8" x14ac:dyDescent="0.2">
      <c r="A458" s="240"/>
      <c r="B458" s="240"/>
      <c r="C458" s="13"/>
      <c r="D458" s="14"/>
      <c r="E458" s="13"/>
      <c r="F458" s="5"/>
      <c r="G458" s="5"/>
      <c r="H458" s="32"/>
    </row>
    <row r="459" spans="1:8" x14ac:dyDescent="0.2">
      <c r="A459" s="240"/>
      <c r="B459" s="240"/>
      <c r="C459" s="13"/>
      <c r="D459" s="14"/>
      <c r="E459" s="13"/>
      <c r="F459" s="5"/>
      <c r="G459" s="5"/>
      <c r="H459" s="32"/>
    </row>
    <row r="460" spans="1:8" x14ac:dyDescent="0.2">
      <c r="A460" s="240"/>
      <c r="B460" s="240"/>
      <c r="C460" s="13"/>
      <c r="D460" s="14"/>
      <c r="E460" s="13"/>
      <c r="F460" s="5"/>
      <c r="G460" s="5"/>
      <c r="H460" s="32"/>
    </row>
    <row r="461" spans="1:8" x14ac:dyDescent="0.2">
      <c r="A461" s="240"/>
      <c r="B461" s="240"/>
      <c r="C461" s="32"/>
      <c r="D461" s="32"/>
      <c r="E461" s="32"/>
      <c r="F461" s="32"/>
      <c r="G461" s="32"/>
      <c r="H461" s="32"/>
    </row>
    <row r="462" spans="1:8" x14ac:dyDescent="0.2">
      <c r="A462" s="4"/>
      <c r="B462" s="4"/>
      <c r="C462" s="4"/>
      <c r="D462" s="4"/>
      <c r="E462" s="4"/>
      <c r="F462" s="4"/>
      <c r="G462" s="6" t="s">
        <v>1</v>
      </c>
      <c r="H462" s="19">
        <f>+SUM(H454:H460)</f>
        <v>40733.626524999992</v>
      </c>
    </row>
    <row r="463" spans="1:8" x14ac:dyDescent="0.2">
      <c r="A463" s="4"/>
      <c r="B463" s="4"/>
      <c r="C463" s="4"/>
      <c r="D463" s="4"/>
      <c r="E463" s="4"/>
      <c r="F463" s="4"/>
      <c r="G463" s="12"/>
      <c r="H463" s="4"/>
    </row>
    <row r="464" spans="1:8" x14ac:dyDescent="0.2">
      <c r="A464" s="4"/>
      <c r="B464" s="4"/>
      <c r="C464" s="4"/>
      <c r="D464" s="4"/>
      <c r="E464" s="11" t="s">
        <v>9</v>
      </c>
      <c r="F464" s="10"/>
      <c r="G464" s="10"/>
      <c r="H464" s="5">
        <f>+H462+H451+H442+H431</f>
        <v>378344.84060450003</v>
      </c>
    </row>
    <row r="465" spans="1:8" x14ac:dyDescent="0.2">
      <c r="A465" s="9" t="s">
        <v>8</v>
      </c>
      <c r="B465" s="9"/>
      <c r="C465" s="4"/>
      <c r="D465" s="4"/>
      <c r="E465" s="4"/>
      <c r="F465" s="4"/>
      <c r="G465" s="4"/>
      <c r="H465" s="4"/>
    </row>
    <row r="466" spans="1:8" x14ac:dyDescent="0.2">
      <c r="A466" s="169" t="s">
        <v>7</v>
      </c>
      <c r="B466" s="169"/>
      <c r="C466" s="169"/>
      <c r="D466" s="169"/>
      <c r="E466" s="169"/>
      <c r="F466" s="169" t="s">
        <v>6</v>
      </c>
      <c r="G466" s="169" t="s">
        <v>5</v>
      </c>
      <c r="H466" s="167"/>
    </row>
    <row r="467" spans="1:8" x14ac:dyDescent="0.2">
      <c r="A467" s="32" t="s">
        <v>4</v>
      </c>
      <c r="B467" s="32"/>
      <c r="C467" s="32"/>
      <c r="D467" s="32"/>
      <c r="E467" s="32"/>
      <c r="F467" s="8"/>
      <c r="G467" s="5">
        <v>0</v>
      </c>
      <c r="H467" s="32"/>
    </row>
    <row r="468" spans="1:8" x14ac:dyDescent="0.2">
      <c r="A468" s="32" t="s">
        <v>3</v>
      </c>
      <c r="B468" s="32"/>
      <c r="C468" s="32"/>
      <c r="D468" s="32"/>
      <c r="E468" s="32"/>
      <c r="F468" s="8"/>
      <c r="G468" s="5">
        <v>0</v>
      </c>
      <c r="H468" s="32"/>
    </row>
    <row r="469" spans="1:8" x14ac:dyDescent="0.2">
      <c r="A469" s="32" t="s">
        <v>2</v>
      </c>
      <c r="B469" s="32"/>
      <c r="C469" s="32"/>
      <c r="D469" s="32"/>
      <c r="E469" s="32"/>
      <c r="F469" s="8"/>
      <c r="G469" s="5">
        <v>0</v>
      </c>
      <c r="H469" s="32"/>
    </row>
    <row r="470" spans="1:8" x14ac:dyDescent="0.2">
      <c r="A470" s="4"/>
      <c r="B470" s="4"/>
      <c r="C470" s="4"/>
      <c r="D470" s="4"/>
      <c r="E470" s="4"/>
      <c r="F470" s="4"/>
      <c r="G470" s="6" t="s">
        <v>1</v>
      </c>
      <c r="H470" s="5">
        <f>+SUM(H466:H469)</f>
        <v>0</v>
      </c>
    </row>
    <row r="471" spans="1:8" ht="13.5" thickBot="1" x14ac:dyDescent="0.25">
      <c r="A471" s="4"/>
      <c r="B471" s="4"/>
      <c r="C471" s="4"/>
      <c r="D471" s="4"/>
      <c r="E471" s="4"/>
      <c r="F471" s="4"/>
      <c r="G471" s="4"/>
      <c r="H471" s="4"/>
    </row>
    <row r="472" spans="1:8" ht="13.5" thickBot="1" x14ac:dyDescent="0.25">
      <c r="A472" s="234" t="s">
        <v>0</v>
      </c>
      <c r="B472" s="235"/>
      <c r="C472" s="235"/>
      <c r="D472" s="235"/>
      <c r="E472" s="235"/>
      <c r="F472" s="235"/>
      <c r="G472" s="236"/>
      <c r="H472" s="3">
        <f>+H464+H470</f>
        <v>378344.84060450003</v>
      </c>
    </row>
    <row r="473" spans="1:8" ht="13.5" thickBot="1" x14ac:dyDescent="0.25">
      <c r="A473" s="248" t="s">
        <v>35</v>
      </c>
      <c r="B473" s="249"/>
      <c r="C473" s="249"/>
      <c r="D473" s="249"/>
      <c r="E473" s="249"/>
      <c r="F473" s="249"/>
      <c r="G473" s="249"/>
      <c r="H473" s="250"/>
    </row>
    <row r="474" spans="1:8" x14ac:dyDescent="0.2">
      <c r="A474" s="30"/>
      <c r="B474" s="28"/>
      <c r="C474" s="28"/>
      <c r="D474" s="28"/>
      <c r="E474" s="29"/>
      <c r="F474" s="29"/>
      <c r="G474" s="28"/>
      <c r="H474" s="27"/>
    </row>
    <row r="475" spans="1:8" x14ac:dyDescent="0.2">
      <c r="A475" s="26" t="s">
        <v>34</v>
      </c>
      <c r="B475" s="251" t="s">
        <v>37</v>
      </c>
      <c r="C475" s="251"/>
      <c r="D475" s="251"/>
      <c r="E475" s="251"/>
      <c r="F475" s="251"/>
      <c r="G475" s="251"/>
      <c r="H475" s="252"/>
    </row>
    <row r="476" spans="1:8" ht="15" x14ac:dyDescent="0.25">
      <c r="A476" s="26" t="s">
        <v>33</v>
      </c>
      <c r="B476" s="256" t="s">
        <v>149</v>
      </c>
      <c r="C476" s="256"/>
      <c r="D476" s="256"/>
      <c r="E476" s="256"/>
      <c r="F476" s="256"/>
      <c r="G476" s="25" t="s">
        <v>32</v>
      </c>
      <c r="H476" s="24" t="s">
        <v>126</v>
      </c>
    </row>
    <row r="477" spans="1:8" ht="13.5" thickBot="1" x14ac:dyDescent="0.25">
      <c r="A477" s="23"/>
      <c r="B477" s="22"/>
      <c r="C477" s="247"/>
      <c r="D477" s="247"/>
      <c r="E477" s="247"/>
      <c r="F477" s="247"/>
      <c r="G477" s="21"/>
      <c r="H477" s="20"/>
    </row>
    <row r="479" spans="1:8" x14ac:dyDescent="0.2">
      <c r="A479" s="9" t="s">
        <v>31</v>
      </c>
      <c r="B479" s="9"/>
      <c r="C479" s="4"/>
      <c r="D479" s="4"/>
      <c r="E479" s="4"/>
      <c r="F479" s="4"/>
      <c r="G479" s="4"/>
      <c r="H479" s="4"/>
    </row>
    <row r="480" spans="1:8" x14ac:dyDescent="0.2">
      <c r="A480" s="255" t="s">
        <v>7</v>
      </c>
      <c r="B480" s="255"/>
      <c r="C480" s="255"/>
      <c r="D480" s="169" t="s">
        <v>26</v>
      </c>
      <c r="E480" s="169" t="s">
        <v>29</v>
      </c>
      <c r="F480" s="169" t="s">
        <v>11</v>
      </c>
      <c r="G480" s="169" t="s">
        <v>10</v>
      </c>
      <c r="H480" s="167"/>
    </row>
    <row r="481" spans="1:8" x14ac:dyDescent="0.2">
      <c r="A481" s="245" t="s">
        <v>28</v>
      </c>
      <c r="B481" s="245"/>
      <c r="C481" s="245"/>
      <c r="D481" s="17" t="s">
        <v>95</v>
      </c>
      <c r="E481" s="13"/>
      <c r="F481" s="5">
        <v>0.03</v>
      </c>
      <c r="G481" s="106">
        <f>+H520</f>
        <v>28950.694047619047</v>
      </c>
      <c r="H481" s="79">
        <f>+G481*F481</f>
        <v>868.52082142857137</v>
      </c>
    </row>
    <row r="482" spans="1:8" x14ac:dyDescent="0.2">
      <c r="A482" s="245" t="s">
        <v>118</v>
      </c>
      <c r="B482" s="245"/>
      <c r="C482" s="245"/>
      <c r="D482" s="17" t="str">
        <f>+VLOOKUP(A482,EQUIPOS!$B$11:$D$61,2,0)</f>
        <v>DD</v>
      </c>
      <c r="E482" s="17">
        <f>+VLOOKUP(A482,EQUIPOS!$B$11:$D$61,3,0)</f>
        <v>24000</v>
      </c>
      <c r="F482" s="5">
        <v>1.4999999999999999E-2</v>
      </c>
      <c r="G482" s="5"/>
      <c r="H482" s="79">
        <f>+F482*E482</f>
        <v>360</v>
      </c>
    </row>
    <row r="483" spans="1:8" x14ac:dyDescent="0.2">
      <c r="A483" s="245" t="s">
        <v>124</v>
      </c>
      <c r="B483" s="245"/>
      <c r="C483" s="245"/>
      <c r="D483" s="17" t="str">
        <f>+VLOOKUP(A483,EQUIPOS!$B$11:$D$61,2,0)</f>
        <v>M3</v>
      </c>
      <c r="E483" s="17">
        <f>+VLOOKUP(A483,EQUIPOS!$B$11:$D$61,3,0)</f>
        <v>38120</v>
      </c>
      <c r="F483" s="5">
        <v>0.5</v>
      </c>
      <c r="H483" s="79">
        <f>+F483*E483</f>
        <v>19060</v>
      </c>
    </row>
    <row r="484" spans="1:8" x14ac:dyDescent="0.2">
      <c r="A484" s="245" t="s">
        <v>128</v>
      </c>
      <c r="B484" s="245"/>
      <c r="C484" s="245"/>
      <c r="D484" s="17" t="str">
        <f>+VLOOKUP(A484,EQUIPOS!$B$11:$D$61,2,0)</f>
        <v>MS</v>
      </c>
      <c r="E484" s="17">
        <f>+VLOOKUP(A484,EQUIPOS!$B$11:$D$61,3,0)</f>
        <v>6550</v>
      </c>
      <c r="F484" s="5">
        <v>0.8</v>
      </c>
      <c r="G484" s="5"/>
      <c r="H484" s="79">
        <f>+F484*E484</f>
        <v>5240</v>
      </c>
    </row>
    <row r="485" spans="1:8" x14ac:dyDescent="0.2">
      <c r="G485" s="5"/>
    </row>
    <row r="486" spans="1:8" x14ac:dyDescent="0.2">
      <c r="A486" s="245"/>
      <c r="B486" s="245"/>
      <c r="C486" s="245"/>
      <c r="D486" s="17"/>
      <c r="E486" s="13"/>
      <c r="F486" s="5"/>
      <c r="G486" s="5"/>
      <c r="H486" s="32"/>
    </row>
    <row r="487" spans="1:8" x14ac:dyDescent="0.2">
      <c r="A487" s="245"/>
      <c r="B487" s="245"/>
      <c r="C487" s="245"/>
      <c r="D487" s="17"/>
      <c r="E487" s="13"/>
      <c r="F487" s="5"/>
      <c r="G487" s="5"/>
      <c r="H487" s="32"/>
    </row>
    <row r="488" spans="1:8" x14ac:dyDescent="0.2">
      <c r="A488" s="245"/>
      <c r="B488" s="245"/>
      <c r="C488" s="245"/>
      <c r="D488" s="17"/>
      <c r="E488" s="13"/>
      <c r="F488" s="5"/>
      <c r="G488" s="5"/>
      <c r="H488" s="32"/>
    </row>
    <row r="489" spans="1:8" x14ac:dyDescent="0.2">
      <c r="A489" s="4"/>
      <c r="B489" s="4"/>
      <c r="C489" s="4"/>
      <c r="D489" s="4"/>
      <c r="E489" s="4"/>
      <c r="F489" s="4"/>
      <c r="G489" s="6" t="s">
        <v>1</v>
      </c>
      <c r="H489" s="5">
        <f>+SUM(H481:H487)</f>
        <v>25528.52082142857</v>
      </c>
    </row>
    <row r="490" spans="1:8" x14ac:dyDescent="0.2">
      <c r="A490" s="9" t="s">
        <v>27</v>
      </c>
      <c r="B490" s="9"/>
      <c r="C490" s="4"/>
      <c r="D490" s="4"/>
      <c r="E490" s="4"/>
      <c r="F490" s="4"/>
      <c r="G490" s="4"/>
      <c r="H490" s="4"/>
    </row>
    <row r="491" spans="1:8" ht="15" x14ac:dyDescent="0.25">
      <c r="A491" s="255" t="s">
        <v>7</v>
      </c>
      <c r="B491" s="255"/>
      <c r="C491" s="255"/>
      <c r="D491" s="169" t="s">
        <v>26</v>
      </c>
      <c r="E491" s="169" t="s">
        <v>25</v>
      </c>
      <c r="F491" s="169" t="s">
        <v>24</v>
      </c>
      <c r="G491" s="171"/>
      <c r="H491" s="169" t="s">
        <v>10</v>
      </c>
    </row>
    <row r="492" spans="1:8" ht="15" x14ac:dyDescent="0.25">
      <c r="A492" s="257" t="s">
        <v>148</v>
      </c>
      <c r="B492" s="257"/>
      <c r="C492" s="258"/>
      <c r="D492" s="17" t="s">
        <v>23</v>
      </c>
      <c r="E492" s="79">
        <f>+$H$59</f>
        <v>258344.52884166667</v>
      </c>
      <c r="F492" s="19">
        <v>1.05</v>
      </c>
      <c r="G492" s="100"/>
      <c r="H492" s="5">
        <f t="shared" ref="H492:H497" si="2">+F492*E492</f>
        <v>271261.75528375001</v>
      </c>
    </row>
    <row r="493" spans="1:8" ht="15" x14ac:dyDescent="0.25">
      <c r="A493" s="240" t="s">
        <v>132</v>
      </c>
      <c r="B493" s="240"/>
      <c r="C493" s="240"/>
      <c r="D493" s="17" t="str">
        <f>+VLOOKUP(A493,'MATERIALES '!$B$11:$D$61,2,0)</f>
        <v>KG</v>
      </c>
      <c r="E493" s="111">
        <f>+VLOOKUP(A493,'MATERIALES '!$B$11:$D$61,3,0)</f>
        <v>3500</v>
      </c>
      <c r="F493" s="19">
        <v>1.2</v>
      </c>
      <c r="G493" s="100"/>
      <c r="H493" s="5">
        <f t="shared" si="2"/>
        <v>4200</v>
      </c>
    </row>
    <row r="494" spans="1:8" ht="15" x14ac:dyDescent="0.25">
      <c r="A494" s="240" t="s">
        <v>115</v>
      </c>
      <c r="B494" s="240"/>
      <c r="C494" s="240"/>
      <c r="D494" s="17" t="str">
        <f>+VLOOKUP(A494,'MATERIALES '!$B$11:$D$61,2,0)</f>
        <v>LB</v>
      </c>
      <c r="E494" s="111">
        <f>+VLOOKUP(A494,'MATERIALES '!$B$11:$D$61,3,0)</f>
        <v>1200</v>
      </c>
      <c r="F494" s="19">
        <v>0.04</v>
      </c>
      <c r="G494" s="100"/>
      <c r="H494" s="5">
        <f t="shared" si="2"/>
        <v>48</v>
      </c>
    </row>
    <row r="495" spans="1:8" ht="15" x14ac:dyDescent="0.25">
      <c r="A495" s="240" t="s">
        <v>130</v>
      </c>
      <c r="B495" s="240"/>
      <c r="C495" s="240"/>
      <c r="D495" s="17" t="str">
        <f>+VLOOKUP(A495,'MATERIALES '!$B$11:$D$61,2,0)</f>
        <v>ML</v>
      </c>
      <c r="E495" s="111">
        <f>+VLOOKUP(A495,'MATERIALES '!$B$11:$D$61,3,0)</f>
        <v>1000</v>
      </c>
      <c r="F495" s="19">
        <v>3.87</v>
      </c>
      <c r="G495" s="100"/>
      <c r="H495" s="5">
        <f t="shared" si="2"/>
        <v>3870</v>
      </c>
    </row>
    <row r="496" spans="1:8" x14ac:dyDescent="0.2">
      <c r="A496" s="240" t="s">
        <v>120</v>
      </c>
      <c r="B496" s="240"/>
      <c r="C496" s="240"/>
      <c r="D496" s="17" t="str">
        <f>+VLOOKUP(A496,'MATERIALES '!$B$11:$D$61,2,0)</f>
        <v>ML</v>
      </c>
      <c r="E496" s="111">
        <f>+VLOOKUP(A496,'MATERIALES '!$B$11:$D$61,3,0)</f>
        <v>10263</v>
      </c>
      <c r="F496" s="19">
        <v>0.05</v>
      </c>
      <c r="G496" s="5"/>
      <c r="H496" s="5">
        <f t="shared" si="2"/>
        <v>513.15</v>
      </c>
    </row>
    <row r="497" spans="1:8" x14ac:dyDescent="0.2">
      <c r="A497" s="240" t="s">
        <v>121</v>
      </c>
      <c r="B497" s="240"/>
      <c r="C497" s="240"/>
      <c r="D497" s="17" t="str">
        <f>+VLOOKUP(A497,'MATERIALES '!$B$11:$D$61,2,0)</f>
        <v>ML</v>
      </c>
      <c r="E497" s="111">
        <f>+VLOOKUP(A497,'MATERIALES '!$B$11:$D$61,3,0)</f>
        <v>8000</v>
      </c>
      <c r="F497" s="19">
        <v>0.06</v>
      </c>
      <c r="G497" s="5"/>
      <c r="H497" s="5">
        <f t="shared" si="2"/>
        <v>480</v>
      </c>
    </row>
    <row r="498" spans="1:8" x14ac:dyDescent="0.2">
      <c r="A498" s="241"/>
      <c r="B498" s="242"/>
      <c r="C498" s="243"/>
      <c r="D498" s="17"/>
      <c r="E498" s="111"/>
      <c r="F498" s="19"/>
      <c r="G498" s="5"/>
      <c r="H498" s="32"/>
    </row>
    <row r="499" spans="1:8" x14ac:dyDescent="0.2">
      <c r="A499" s="240"/>
      <c r="B499" s="240"/>
      <c r="C499" s="240"/>
      <c r="D499" s="17"/>
      <c r="E499" s="111"/>
      <c r="F499" s="19"/>
      <c r="G499" s="5"/>
      <c r="H499" s="32"/>
    </row>
    <row r="500" spans="1:8" x14ac:dyDescent="0.2">
      <c r="A500" s="4"/>
      <c r="B500" s="4"/>
      <c r="C500" s="4"/>
      <c r="D500" s="4"/>
      <c r="E500" s="4"/>
      <c r="F500" s="4"/>
      <c r="G500" s="6" t="s">
        <v>1</v>
      </c>
      <c r="H500" s="5">
        <f>+SUM(H492:H496)</f>
        <v>279892.90528375003</v>
      </c>
    </row>
    <row r="501" spans="1:8" x14ac:dyDescent="0.2">
      <c r="A501" s="9" t="s">
        <v>20</v>
      </c>
      <c r="B501" s="9"/>
      <c r="C501" s="4"/>
      <c r="D501" s="4"/>
      <c r="E501" s="4"/>
      <c r="F501" s="4"/>
      <c r="G501" s="4"/>
      <c r="H501" s="4"/>
    </row>
    <row r="502" spans="1:8" x14ac:dyDescent="0.2">
      <c r="A502" s="255" t="s">
        <v>19</v>
      </c>
      <c r="B502" s="255"/>
      <c r="C502" s="170" t="s">
        <v>18</v>
      </c>
      <c r="D502" s="169" t="s">
        <v>17</v>
      </c>
      <c r="E502" s="169" t="s">
        <v>16</v>
      </c>
      <c r="F502" s="169" t="s">
        <v>15</v>
      </c>
      <c r="G502" s="169" t="s">
        <v>10</v>
      </c>
      <c r="H502" s="167"/>
    </row>
    <row r="503" spans="1:8" x14ac:dyDescent="0.2">
      <c r="A503" s="239"/>
      <c r="B503" s="239"/>
      <c r="C503" s="18"/>
      <c r="D503" s="18"/>
      <c r="E503" s="18"/>
      <c r="F503" s="5"/>
      <c r="G503" s="5">
        <v>0</v>
      </c>
      <c r="H503" s="32"/>
    </row>
    <row r="504" spans="1:8" x14ac:dyDescent="0.2">
      <c r="A504" s="239"/>
      <c r="B504" s="239"/>
      <c r="C504" s="18"/>
      <c r="D504" s="18"/>
      <c r="E504" s="18"/>
      <c r="F504" s="5"/>
      <c r="G504" s="5"/>
      <c r="H504" s="32"/>
    </row>
    <row r="505" spans="1:8" x14ac:dyDescent="0.2">
      <c r="A505" s="240"/>
      <c r="B505" s="240"/>
      <c r="C505" s="18"/>
      <c r="D505" s="18"/>
      <c r="E505" s="18"/>
      <c r="F505" s="5"/>
      <c r="G505" s="5"/>
      <c r="H505" s="32"/>
    </row>
    <row r="506" spans="1:8" x14ac:dyDescent="0.2">
      <c r="A506" s="240"/>
      <c r="B506" s="240"/>
      <c r="C506" s="32"/>
      <c r="D506" s="17"/>
      <c r="E506" s="16"/>
      <c r="F506" s="5"/>
      <c r="G506" s="5"/>
      <c r="H506" s="32"/>
    </row>
    <row r="507" spans="1:8" x14ac:dyDescent="0.2">
      <c r="A507" s="240"/>
      <c r="B507" s="240"/>
      <c r="C507" s="32"/>
      <c r="D507" s="17"/>
      <c r="E507" s="16"/>
      <c r="F507" s="5"/>
      <c r="G507" s="5"/>
      <c r="H507" s="32"/>
    </row>
    <row r="508" spans="1:8" x14ac:dyDescent="0.2">
      <c r="A508" s="240"/>
      <c r="B508" s="240"/>
      <c r="C508" s="32"/>
      <c r="D508" s="32"/>
      <c r="E508" s="32"/>
      <c r="F508" s="32"/>
      <c r="G508" s="32"/>
      <c r="H508" s="32"/>
    </row>
    <row r="509" spans="1:8" x14ac:dyDescent="0.2">
      <c r="A509" s="4"/>
      <c r="B509" s="4"/>
      <c r="C509" s="4"/>
      <c r="D509" s="4"/>
      <c r="E509" s="4"/>
      <c r="F509" s="4"/>
      <c r="G509" s="6" t="s">
        <v>1</v>
      </c>
      <c r="H509" s="5">
        <f>+SUM(H501:H507)</f>
        <v>0</v>
      </c>
    </row>
    <row r="510" spans="1:8" x14ac:dyDescent="0.2">
      <c r="A510" s="9" t="s">
        <v>14</v>
      </c>
      <c r="B510" s="9"/>
      <c r="C510" s="4"/>
      <c r="D510" s="4"/>
      <c r="E510" s="4"/>
      <c r="F510" s="4"/>
      <c r="G510" s="4"/>
      <c r="H510" s="4"/>
    </row>
    <row r="511" spans="1:8" x14ac:dyDescent="0.2">
      <c r="A511" s="253" t="s">
        <v>13</v>
      </c>
      <c r="B511" s="254"/>
      <c r="C511" s="169" t="s">
        <v>187</v>
      </c>
      <c r="D511" s="169" t="s">
        <v>12</v>
      </c>
      <c r="E511" s="168" t="s">
        <v>186</v>
      </c>
      <c r="F511" s="169" t="s">
        <v>11</v>
      </c>
      <c r="G511" s="169" t="s">
        <v>10</v>
      </c>
      <c r="H511" s="167"/>
    </row>
    <row r="512" spans="1:8" ht="15" x14ac:dyDescent="0.25">
      <c r="A512" s="239" t="s">
        <v>181</v>
      </c>
      <c r="B512" s="239"/>
      <c r="C512" s="105">
        <f>+VLOOKUP(A512,'CUADRILLAS '!$C$21:$D$26,2,0)/8</f>
        <v>13692.895833333332</v>
      </c>
      <c r="D512" s="14">
        <v>0.48</v>
      </c>
      <c r="E512" s="5">
        <f>+D512*C512+C512</f>
        <v>20265.485833333332</v>
      </c>
      <c r="F512" s="5">
        <v>0.7</v>
      </c>
      <c r="G512" s="2"/>
      <c r="H512" s="106">
        <f>+E512/F512</f>
        <v>28950.694047619047</v>
      </c>
    </row>
    <row r="513" spans="1:8" x14ac:dyDescent="0.2">
      <c r="A513" s="240"/>
      <c r="B513" s="240"/>
      <c r="C513" s="15"/>
      <c r="D513" s="14"/>
      <c r="E513" s="5"/>
      <c r="F513" s="5"/>
      <c r="G513" s="5"/>
      <c r="H513" s="32"/>
    </row>
    <row r="514" spans="1:8" x14ac:dyDescent="0.2">
      <c r="A514" s="240"/>
      <c r="B514" s="240"/>
      <c r="C514" s="13"/>
      <c r="D514" s="14"/>
      <c r="E514" s="13"/>
      <c r="F514" s="5"/>
      <c r="G514" s="5"/>
      <c r="H514" s="32"/>
    </row>
    <row r="515" spans="1:8" x14ac:dyDescent="0.2">
      <c r="A515" s="240"/>
      <c r="B515" s="240"/>
      <c r="C515" s="13"/>
      <c r="D515" s="14"/>
      <c r="E515" s="13"/>
      <c r="F515" s="5"/>
      <c r="G515" s="5"/>
      <c r="H515" s="32"/>
    </row>
    <row r="516" spans="1:8" x14ac:dyDescent="0.2">
      <c r="A516" s="240"/>
      <c r="B516" s="240"/>
      <c r="C516" s="13"/>
      <c r="D516" s="14"/>
      <c r="E516" s="13"/>
      <c r="F516" s="5"/>
      <c r="G516" s="5"/>
      <c r="H516" s="32"/>
    </row>
    <row r="517" spans="1:8" x14ac:dyDescent="0.2">
      <c r="A517" s="240"/>
      <c r="B517" s="240"/>
      <c r="C517" s="13"/>
      <c r="D517" s="14"/>
      <c r="E517" s="13"/>
      <c r="F517" s="5"/>
      <c r="G517" s="5"/>
      <c r="H517" s="32"/>
    </row>
    <row r="518" spans="1:8" x14ac:dyDescent="0.2">
      <c r="A518" s="240"/>
      <c r="B518" s="240"/>
      <c r="C518" s="13"/>
      <c r="D518" s="14"/>
      <c r="E518" s="13"/>
      <c r="F518" s="5"/>
      <c r="G518" s="5"/>
      <c r="H518" s="32"/>
    </row>
    <row r="519" spans="1:8" x14ac:dyDescent="0.2">
      <c r="A519" s="240"/>
      <c r="B519" s="240"/>
      <c r="C519" s="32"/>
      <c r="D519" s="32"/>
      <c r="E519" s="32"/>
      <c r="F519" s="32"/>
      <c r="G519" s="32"/>
      <c r="H519" s="32"/>
    </row>
    <row r="520" spans="1:8" x14ac:dyDescent="0.2">
      <c r="A520" s="4"/>
      <c r="B520" s="4"/>
      <c r="C520" s="4"/>
      <c r="D520" s="4"/>
      <c r="E520" s="4"/>
      <c r="F520" s="4"/>
      <c r="G520" s="6" t="s">
        <v>1</v>
      </c>
      <c r="H520" s="19">
        <f>+SUM(H512:H518)</f>
        <v>28950.694047619047</v>
      </c>
    </row>
    <row r="521" spans="1:8" x14ac:dyDescent="0.2">
      <c r="A521" s="4"/>
      <c r="B521" s="4"/>
      <c r="C521" s="4"/>
      <c r="D521" s="4"/>
      <c r="E521" s="4"/>
      <c r="F521" s="4"/>
      <c r="G521" s="12"/>
      <c r="H521" s="4"/>
    </row>
    <row r="522" spans="1:8" x14ac:dyDescent="0.2">
      <c r="A522" s="4"/>
      <c r="B522" s="4"/>
      <c r="C522" s="4"/>
      <c r="D522" s="4"/>
      <c r="E522" s="11" t="s">
        <v>9</v>
      </c>
      <c r="F522" s="10"/>
      <c r="G522" s="10"/>
      <c r="H522" s="5">
        <f>+H520+H509+H500+H489</f>
        <v>334372.12015279767</v>
      </c>
    </row>
    <row r="523" spans="1:8" x14ac:dyDescent="0.2">
      <c r="A523" s="9" t="s">
        <v>8</v>
      </c>
      <c r="B523" s="9"/>
      <c r="C523" s="4"/>
      <c r="D523" s="4"/>
      <c r="E523" s="4"/>
      <c r="F523" s="4"/>
      <c r="G523" s="4"/>
      <c r="H523" s="4"/>
    </row>
    <row r="524" spans="1:8" x14ac:dyDescent="0.2">
      <c r="A524" s="165" t="s">
        <v>7</v>
      </c>
      <c r="B524" s="165"/>
      <c r="C524" s="165"/>
      <c r="D524" s="165"/>
      <c r="E524" s="165"/>
      <c r="F524" s="169" t="s">
        <v>6</v>
      </c>
      <c r="G524" s="169" t="s">
        <v>5</v>
      </c>
      <c r="H524" s="167"/>
    </row>
    <row r="525" spans="1:8" x14ac:dyDescent="0.2">
      <c r="A525" s="32" t="s">
        <v>4</v>
      </c>
      <c r="B525" s="32"/>
      <c r="C525" s="32"/>
      <c r="D525" s="32"/>
      <c r="E525" s="32"/>
      <c r="F525" s="8"/>
      <c r="G525" s="5">
        <v>0</v>
      </c>
      <c r="H525" s="32"/>
    </row>
    <row r="526" spans="1:8" x14ac:dyDescent="0.2">
      <c r="A526" s="32" t="s">
        <v>3</v>
      </c>
      <c r="B526" s="32"/>
      <c r="C526" s="32"/>
      <c r="D526" s="32"/>
      <c r="E526" s="32"/>
      <c r="F526" s="8"/>
      <c r="G526" s="5">
        <v>0</v>
      </c>
      <c r="H526" s="32"/>
    </row>
    <row r="527" spans="1:8" x14ac:dyDescent="0.2">
      <c r="A527" s="32" t="s">
        <v>2</v>
      </c>
      <c r="B527" s="32"/>
      <c r="C527" s="32"/>
      <c r="D527" s="32"/>
      <c r="E527" s="32"/>
      <c r="F527" s="8"/>
      <c r="G527" s="5">
        <v>0</v>
      </c>
      <c r="H527" s="32"/>
    </row>
    <row r="528" spans="1:8" x14ac:dyDescent="0.2">
      <c r="A528" s="4"/>
      <c r="B528" s="4"/>
      <c r="C528" s="4"/>
      <c r="D528" s="4"/>
      <c r="E528" s="4"/>
      <c r="F528" s="4"/>
      <c r="G528" s="6" t="s">
        <v>1</v>
      </c>
      <c r="H528" s="5">
        <f>+SUM(H524:H527)</f>
        <v>0</v>
      </c>
    </row>
    <row r="529" spans="1:8" ht="13.5" thickBot="1" x14ac:dyDescent="0.25">
      <c r="A529" s="4"/>
      <c r="B529" s="4"/>
      <c r="C529" s="4"/>
      <c r="D529" s="4"/>
      <c r="E529" s="4"/>
      <c r="F529" s="4"/>
      <c r="G529" s="4"/>
      <c r="H529" s="4"/>
    </row>
    <row r="530" spans="1:8" ht="13.5" thickBot="1" x14ac:dyDescent="0.25">
      <c r="A530" s="234" t="s">
        <v>0</v>
      </c>
      <c r="B530" s="235"/>
      <c r="C530" s="235"/>
      <c r="D530" s="235"/>
      <c r="E530" s="235"/>
      <c r="F530" s="235"/>
      <c r="G530" s="236"/>
      <c r="H530" s="3">
        <f>+H522+H528</f>
        <v>334372.12015279767</v>
      </c>
    </row>
    <row r="531" spans="1:8" ht="13.5" thickBot="1" x14ac:dyDescent="0.25">
      <c r="A531" s="248" t="s">
        <v>35</v>
      </c>
      <c r="B531" s="249"/>
      <c r="C531" s="249"/>
      <c r="D531" s="249"/>
      <c r="E531" s="249"/>
      <c r="F531" s="249"/>
      <c r="G531" s="249"/>
      <c r="H531" s="250"/>
    </row>
    <row r="532" spans="1:8" x14ac:dyDescent="0.2">
      <c r="A532" s="30"/>
      <c r="B532" s="28"/>
      <c r="C532" s="28"/>
      <c r="D532" s="28"/>
      <c r="E532" s="29"/>
      <c r="F532" s="29"/>
      <c r="G532" s="28"/>
      <c r="H532" s="27"/>
    </row>
    <row r="533" spans="1:8" x14ac:dyDescent="0.2">
      <c r="A533" s="26" t="s">
        <v>34</v>
      </c>
      <c r="B533" s="251" t="s">
        <v>37</v>
      </c>
      <c r="C533" s="251"/>
      <c r="D533" s="251"/>
      <c r="E533" s="251"/>
      <c r="F533" s="251"/>
      <c r="G533" s="251"/>
      <c r="H533" s="252"/>
    </row>
    <row r="534" spans="1:8" ht="15" x14ac:dyDescent="0.25">
      <c r="A534" s="26" t="s">
        <v>33</v>
      </c>
      <c r="B534" s="256" t="s">
        <v>150</v>
      </c>
      <c r="C534" s="256"/>
      <c r="D534" s="256"/>
      <c r="E534" s="256"/>
      <c r="F534" s="256"/>
      <c r="G534" s="25" t="s">
        <v>32</v>
      </c>
      <c r="H534" s="24" t="s">
        <v>23</v>
      </c>
    </row>
    <row r="535" spans="1:8" ht="13.5" thickBot="1" x14ac:dyDescent="0.25">
      <c r="A535" s="23"/>
      <c r="B535" s="22"/>
      <c r="C535" s="247"/>
      <c r="D535" s="247"/>
      <c r="E535" s="247"/>
      <c r="F535" s="247"/>
      <c r="G535" s="21"/>
      <c r="H535" s="20"/>
    </row>
    <row r="537" spans="1:8" x14ac:dyDescent="0.2">
      <c r="A537" s="9" t="s">
        <v>31</v>
      </c>
      <c r="B537" s="9"/>
      <c r="C537" s="4"/>
      <c r="D537" s="4"/>
      <c r="E537" s="4"/>
      <c r="F537" s="4"/>
      <c r="G537" s="4"/>
      <c r="H537" s="4"/>
    </row>
    <row r="538" spans="1:8" x14ac:dyDescent="0.2">
      <c r="A538" s="255" t="s">
        <v>7</v>
      </c>
      <c r="B538" s="255"/>
      <c r="C538" s="255"/>
      <c r="D538" s="166" t="s">
        <v>26</v>
      </c>
      <c r="E538" s="166" t="s">
        <v>29</v>
      </c>
      <c r="F538" s="166" t="s">
        <v>11</v>
      </c>
      <c r="G538" s="166" t="s">
        <v>10</v>
      </c>
      <c r="H538" s="167"/>
    </row>
    <row r="539" spans="1:8" x14ac:dyDescent="0.2">
      <c r="A539" s="245" t="s">
        <v>28</v>
      </c>
      <c r="B539" s="245"/>
      <c r="C539" s="245"/>
      <c r="D539" s="17" t="s">
        <v>95</v>
      </c>
      <c r="E539" s="13"/>
      <c r="F539" s="5">
        <v>0.03</v>
      </c>
      <c r="G539" s="106">
        <f>+H578</f>
        <v>1144.9427024482109</v>
      </c>
      <c r="H539" s="79">
        <f>+G539*F539</f>
        <v>34.348281073446323</v>
      </c>
    </row>
    <row r="540" spans="1:8" x14ac:dyDescent="0.2">
      <c r="A540" s="245" t="s">
        <v>118</v>
      </c>
      <c r="B540" s="245"/>
      <c r="C540" s="245"/>
      <c r="D540" s="17" t="str">
        <f>+VLOOKUP(A540,EQUIPOS!$B$11:$D$61,2,0)</f>
        <v>DD</v>
      </c>
      <c r="E540" s="17">
        <f>+VLOOKUP(A540,EQUIPOS!$B$11:$D$61,3,0)</f>
        <v>24000</v>
      </c>
      <c r="F540" s="5">
        <v>1.4999999999999999E-2</v>
      </c>
      <c r="G540" s="5"/>
      <c r="H540" s="79">
        <f>+F540*E540</f>
        <v>360</v>
      </c>
    </row>
    <row r="541" spans="1:8" x14ac:dyDescent="0.2">
      <c r="A541" s="245" t="s">
        <v>124</v>
      </c>
      <c r="B541" s="245"/>
      <c r="C541" s="245"/>
      <c r="D541" s="17" t="str">
        <f>+VLOOKUP(A541,EQUIPOS!$B$11:$D$61,2,0)</f>
        <v>M3</v>
      </c>
      <c r="E541" s="17">
        <f>+VLOOKUP(A541,EQUIPOS!$B$11:$D$61,3,0)</f>
        <v>38120</v>
      </c>
      <c r="F541" s="5">
        <v>0.5</v>
      </c>
      <c r="H541" s="79">
        <f>+F541*E541</f>
        <v>19060</v>
      </c>
    </row>
    <row r="542" spans="1:8" x14ac:dyDescent="0.2">
      <c r="A542" s="245" t="s">
        <v>128</v>
      </c>
      <c r="B542" s="245"/>
      <c r="C542" s="245"/>
      <c r="D542" s="17" t="str">
        <f>+VLOOKUP(A542,EQUIPOS!$B$11:$D$61,2,0)</f>
        <v>MS</v>
      </c>
      <c r="E542" s="17">
        <f>+VLOOKUP(A542,EQUIPOS!$B$11:$D$61,3,0)</f>
        <v>6550</v>
      </c>
      <c r="F542" s="5">
        <v>8.69</v>
      </c>
      <c r="G542" s="5"/>
      <c r="H542" s="79">
        <f>+F542*E542</f>
        <v>56919.5</v>
      </c>
    </row>
    <row r="543" spans="1:8" x14ac:dyDescent="0.2">
      <c r="A543" s="245" t="s">
        <v>133</v>
      </c>
      <c r="B543" s="245"/>
      <c r="C543" s="245"/>
      <c r="D543" s="17" t="str">
        <f>+VLOOKUP(A543,EQUIPOS!$B$11:$D$61,2,0)</f>
        <v>MS</v>
      </c>
      <c r="E543" s="17">
        <f>+VLOOKUP(A543,EQUIPOS!$B$11:$D$61,3,0)</f>
        <v>2400</v>
      </c>
      <c r="F543" s="5">
        <v>0.3</v>
      </c>
      <c r="G543" s="5"/>
    </row>
    <row r="544" spans="1:8" x14ac:dyDescent="0.2">
      <c r="A544" s="245"/>
      <c r="B544" s="245"/>
      <c r="C544" s="245"/>
      <c r="D544" s="17"/>
      <c r="E544" s="13"/>
      <c r="F544" s="5"/>
      <c r="G544" s="5"/>
      <c r="H544" s="32"/>
    </row>
    <row r="545" spans="1:8" x14ac:dyDescent="0.2">
      <c r="A545" s="245"/>
      <c r="B545" s="245"/>
      <c r="C545" s="245"/>
      <c r="D545" s="17"/>
      <c r="E545" s="13"/>
      <c r="F545" s="5"/>
      <c r="G545" s="5"/>
      <c r="H545" s="32"/>
    </row>
    <row r="546" spans="1:8" x14ac:dyDescent="0.2">
      <c r="A546" s="245"/>
      <c r="B546" s="245"/>
      <c r="C546" s="245"/>
      <c r="D546" s="17"/>
      <c r="E546" s="13"/>
      <c r="F546" s="5"/>
      <c r="G546" s="5"/>
      <c r="H546" s="32"/>
    </row>
    <row r="547" spans="1:8" x14ac:dyDescent="0.2">
      <c r="A547" s="4"/>
      <c r="B547" s="4"/>
      <c r="C547" s="4"/>
      <c r="D547" s="4"/>
      <c r="E547" s="4"/>
      <c r="F547" s="4"/>
      <c r="G547" s="6" t="s">
        <v>1</v>
      </c>
      <c r="H547" s="5">
        <f>+SUM(H539:H545)</f>
        <v>76373.848281073442</v>
      </c>
    </row>
    <row r="548" spans="1:8" x14ac:dyDescent="0.2">
      <c r="A548" s="9" t="s">
        <v>27</v>
      </c>
      <c r="B548" s="9"/>
      <c r="C548" s="4"/>
      <c r="D548" s="4"/>
      <c r="E548" s="4"/>
      <c r="F548" s="4"/>
      <c r="G548" s="4"/>
      <c r="H548" s="4"/>
    </row>
    <row r="549" spans="1:8" ht="15" x14ac:dyDescent="0.25">
      <c r="A549" s="255" t="s">
        <v>7</v>
      </c>
      <c r="B549" s="255"/>
      <c r="C549" s="255"/>
      <c r="D549" s="166" t="s">
        <v>26</v>
      </c>
      <c r="E549" s="166" t="s">
        <v>25</v>
      </c>
      <c r="F549" s="166" t="s">
        <v>24</v>
      </c>
      <c r="G549" s="171"/>
      <c r="H549" s="166" t="s">
        <v>10</v>
      </c>
    </row>
    <row r="550" spans="1:8" ht="15" customHeight="1" x14ac:dyDescent="0.25">
      <c r="A550" s="240" t="s">
        <v>146</v>
      </c>
      <c r="B550" s="240"/>
      <c r="C550" s="240"/>
      <c r="D550" s="17" t="s">
        <v>23</v>
      </c>
      <c r="E550" s="111">
        <f>+VLOOKUP(A550,'MATERIALES '!$B$11:$D$61,3,0)</f>
        <v>258344.52884166667</v>
      </c>
      <c r="F550" s="19">
        <v>1.1000000000000001</v>
      </c>
      <c r="G550" s="100"/>
      <c r="H550" s="5">
        <f t="shared" ref="H550:H555" si="3">+F550*E550</f>
        <v>284178.98172583338</v>
      </c>
    </row>
    <row r="551" spans="1:8" ht="15" x14ac:dyDescent="0.25">
      <c r="A551" s="240" t="s">
        <v>132</v>
      </c>
      <c r="B551" s="240"/>
      <c r="C551" s="240"/>
      <c r="D551" s="17" t="str">
        <f>+VLOOKUP(A551,'MATERIALES '!$B$11:$D$61,2,0)</f>
        <v>KG</v>
      </c>
      <c r="E551" s="111">
        <f>+VLOOKUP(A551,'MATERIALES '!$B$11:$D$61,3,0)</f>
        <v>3500</v>
      </c>
      <c r="F551" s="19">
        <v>1.2</v>
      </c>
      <c r="G551" s="100"/>
      <c r="H551" s="5">
        <f t="shared" si="3"/>
        <v>4200</v>
      </c>
    </row>
    <row r="552" spans="1:8" ht="15" x14ac:dyDescent="0.25">
      <c r="A552" s="240" t="s">
        <v>115</v>
      </c>
      <c r="B552" s="240"/>
      <c r="C552" s="240"/>
      <c r="D552" s="17" t="str">
        <f>+VLOOKUP(A552,'MATERIALES '!$B$11:$D$61,2,0)</f>
        <v>LB</v>
      </c>
      <c r="E552" s="111">
        <f>+VLOOKUP(A552,'MATERIALES '!$B$11:$D$61,3,0)</f>
        <v>1200</v>
      </c>
      <c r="F552" s="19">
        <v>1.49</v>
      </c>
      <c r="G552" s="100"/>
      <c r="H552" s="5">
        <f t="shared" si="3"/>
        <v>1788</v>
      </c>
    </row>
    <row r="553" spans="1:8" ht="15" x14ac:dyDescent="0.25">
      <c r="A553" s="240" t="s">
        <v>130</v>
      </c>
      <c r="B553" s="240"/>
      <c r="C553" s="240"/>
      <c r="D553" s="17" t="str">
        <f>+VLOOKUP(A553,'MATERIALES '!$B$11:$D$61,2,0)</f>
        <v>ML</v>
      </c>
      <c r="E553" s="111">
        <f>+VLOOKUP(A553,'MATERIALES '!$B$11:$D$61,3,0)</f>
        <v>1000</v>
      </c>
      <c r="F553" s="19">
        <v>3.87</v>
      </c>
      <c r="G553" s="100"/>
      <c r="H553" s="5">
        <f t="shared" si="3"/>
        <v>3870</v>
      </c>
    </row>
    <row r="554" spans="1:8" x14ac:dyDescent="0.2">
      <c r="A554" s="240" t="s">
        <v>134</v>
      </c>
      <c r="B554" s="240"/>
      <c r="C554" s="240"/>
      <c r="D554" s="17" t="str">
        <f>+VLOOKUP(A554,'MATERIALES '!$B$11:$D$61,2,0)</f>
        <v>ML</v>
      </c>
      <c r="E554" s="111">
        <f>+VLOOKUP(A554,'MATERIALES '!$B$11:$D$61,3,0)</f>
        <v>7600</v>
      </c>
      <c r="F554" s="19">
        <v>10.86</v>
      </c>
      <c r="G554" s="5"/>
      <c r="H554" s="5">
        <f t="shared" si="3"/>
        <v>82536</v>
      </c>
    </row>
    <row r="555" spans="1:8" x14ac:dyDescent="0.2">
      <c r="A555" s="240" t="s">
        <v>121</v>
      </c>
      <c r="B555" s="240"/>
      <c r="C555" s="240"/>
      <c r="D555" s="17" t="str">
        <f>+VLOOKUP(A555,'MATERIALES '!$B$11:$D$61,2,0)</f>
        <v>ML</v>
      </c>
      <c r="E555" s="111">
        <f>+VLOOKUP(A555,'MATERIALES '!$B$11:$D$61,3,0)</f>
        <v>8000</v>
      </c>
      <c r="F555" s="19">
        <v>9.1199999999999992</v>
      </c>
      <c r="G555" s="5"/>
      <c r="H555" s="5">
        <f t="shared" si="3"/>
        <v>72960</v>
      </c>
    </row>
    <row r="556" spans="1:8" x14ac:dyDescent="0.2">
      <c r="A556" s="241"/>
      <c r="B556" s="242"/>
      <c r="C556" s="243"/>
      <c r="D556" s="17"/>
      <c r="E556" s="111"/>
      <c r="F556" s="19"/>
      <c r="G556" s="5"/>
      <c r="H556" s="32"/>
    </row>
    <row r="557" spans="1:8" x14ac:dyDescent="0.2">
      <c r="A557" s="240"/>
      <c r="B557" s="240"/>
      <c r="C557" s="240"/>
      <c r="D557" s="17"/>
      <c r="E557" s="111"/>
      <c r="F557" s="19"/>
      <c r="G557" s="5"/>
      <c r="H557" s="32"/>
    </row>
    <row r="558" spans="1:8" x14ac:dyDescent="0.2">
      <c r="A558" s="4"/>
      <c r="B558" s="4"/>
      <c r="C558" s="4"/>
      <c r="D558" s="4"/>
      <c r="E558" s="4"/>
      <c r="F558" s="4"/>
      <c r="G558" s="6" t="s">
        <v>1</v>
      </c>
      <c r="H558" s="5">
        <f>+SUM(H550:H554)</f>
        <v>376572.98172583338</v>
      </c>
    </row>
    <row r="559" spans="1:8" x14ac:dyDescent="0.2">
      <c r="A559" s="9" t="s">
        <v>20</v>
      </c>
      <c r="B559" s="9"/>
      <c r="C559" s="4"/>
      <c r="D559" s="4"/>
      <c r="E559" s="4"/>
      <c r="F559" s="4"/>
      <c r="G559" s="4"/>
      <c r="H559" s="4"/>
    </row>
    <row r="560" spans="1:8" x14ac:dyDescent="0.2">
      <c r="A560" s="255" t="s">
        <v>19</v>
      </c>
      <c r="B560" s="255"/>
      <c r="C560" s="170" t="s">
        <v>18</v>
      </c>
      <c r="D560" s="166" t="s">
        <v>17</v>
      </c>
      <c r="E560" s="166" t="s">
        <v>16</v>
      </c>
      <c r="F560" s="166" t="s">
        <v>15</v>
      </c>
      <c r="G560" s="166" t="s">
        <v>10</v>
      </c>
      <c r="H560" s="167"/>
    </row>
    <row r="561" spans="1:8" x14ac:dyDescent="0.2">
      <c r="A561" s="239"/>
      <c r="B561" s="239"/>
      <c r="C561" s="18"/>
      <c r="D561" s="18"/>
      <c r="E561" s="18"/>
      <c r="F561" s="5"/>
      <c r="G561" s="5">
        <v>0</v>
      </c>
      <c r="H561" s="32"/>
    </row>
    <row r="562" spans="1:8" x14ac:dyDescent="0.2">
      <c r="A562" s="239"/>
      <c r="B562" s="239"/>
      <c r="C562" s="18"/>
      <c r="D562" s="18"/>
      <c r="E562" s="18"/>
      <c r="F562" s="5"/>
      <c r="G562" s="5"/>
      <c r="H562" s="32"/>
    </row>
    <row r="563" spans="1:8" x14ac:dyDescent="0.2">
      <c r="A563" s="240"/>
      <c r="B563" s="240"/>
      <c r="C563" s="18"/>
      <c r="D563" s="18"/>
      <c r="E563" s="18"/>
      <c r="F563" s="5"/>
      <c r="G563" s="5"/>
      <c r="H563" s="32"/>
    </row>
    <row r="564" spans="1:8" x14ac:dyDescent="0.2">
      <c r="A564" s="240"/>
      <c r="B564" s="240"/>
      <c r="C564" s="32"/>
      <c r="D564" s="17"/>
      <c r="E564" s="16"/>
      <c r="F564" s="5"/>
      <c r="G564" s="5"/>
      <c r="H564" s="32"/>
    </row>
    <row r="565" spans="1:8" x14ac:dyDescent="0.2">
      <c r="A565" s="240"/>
      <c r="B565" s="240"/>
      <c r="C565" s="32"/>
      <c r="D565" s="17"/>
      <c r="E565" s="16"/>
      <c r="F565" s="5"/>
      <c r="G565" s="5"/>
      <c r="H565" s="32"/>
    </row>
    <row r="566" spans="1:8" x14ac:dyDescent="0.2">
      <c r="A566" s="240"/>
      <c r="B566" s="240"/>
      <c r="C566" s="32"/>
      <c r="D566" s="32"/>
      <c r="E566" s="32"/>
      <c r="F566" s="32"/>
      <c r="G566" s="32"/>
      <c r="H566" s="32"/>
    </row>
    <row r="567" spans="1:8" x14ac:dyDescent="0.2">
      <c r="A567" s="4"/>
      <c r="B567" s="4"/>
      <c r="C567" s="4"/>
      <c r="D567" s="4"/>
      <c r="E567" s="4"/>
      <c r="F567" s="4"/>
      <c r="G567" s="6" t="s">
        <v>1</v>
      </c>
      <c r="H567" s="5">
        <f>+SUM(H559:H565)</f>
        <v>0</v>
      </c>
    </row>
    <row r="568" spans="1:8" x14ac:dyDescent="0.2">
      <c r="A568" s="9" t="s">
        <v>14</v>
      </c>
      <c r="B568" s="9"/>
      <c r="C568" s="4"/>
      <c r="D568" s="4"/>
      <c r="E568" s="4"/>
      <c r="F568" s="4"/>
      <c r="G568" s="4"/>
      <c r="H568" s="4"/>
    </row>
    <row r="569" spans="1:8" x14ac:dyDescent="0.2">
      <c r="A569" s="253" t="s">
        <v>13</v>
      </c>
      <c r="B569" s="254"/>
      <c r="C569" s="166" t="s">
        <v>187</v>
      </c>
      <c r="D569" s="166" t="s">
        <v>12</v>
      </c>
      <c r="E569" s="168" t="s">
        <v>186</v>
      </c>
      <c r="F569" s="166" t="s">
        <v>11</v>
      </c>
      <c r="G569" s="166" t="s">
        <v>10</v>
      </c>
      <c r="H569" s="167"/>
    </row>
    <row r="570" spans="1:8" ht="15" x14ac:dyDescent="0.25">
      <c r="A570" s="239" t="s">
        <v>181</v>
      </c>
      <c r="B570" s="239"/>
      <c r="C570" s="105">
        <f>+VLOOKUP(A570,'CUADRILLAS '!$C$21:$D$26,2,0)/8</f>
        <v>13692.895833333332</v>
      </c>
      <c r="D570" s="14">
        <v>0.48</v>
      </c>
      <c r="E570" s="5">
        <f>+D570*C570+C570</f>
        <v>20265.485833333332</v>
      </c>
      <c r="F570" s="5">
        <v>17.7</v>
      </c>
      <c r="G570" s="2"/>
      <c r="H570" s="106">
        <f>+E570/F570</f>
        <v>1144.9427024482109</v>
      </c>
    </row>
    <row r="571" spans="1:8" x14ac:dyDescent="0.2">
      <c r="A571" s="240"/>
      <c r="B571" s="240"/>
      <c r="C571" s="15"/>
      <c r="D571" s="14"/>
      <c r="E571" s="5"/>
      <c r="F571" s="5"/>
      <c r="G571" s="5"/>
      <c r="H571" s="32"/>
    </row>
    <row r="572" spans="1:8" x14ac:dyDescent="0.2">
      <c r="A572" s="240"/>
      <c r="B572" s="240"/>
      <c r="C572" s="13"/>
      <c r="D572" s="14"/>
      <c r="E572" s="13"/>
      <c r="F572" s="5"/>
      <c r="G572" s="5"/>
      <c r="H572" s="32"/>
    </row>
    <row r="573" spans="1:8" x14ac:dyDescent="0.2">
      <c r="A573" s="240"/>
      <c r="B573" s="240"/>
      <c r="C573" s="13"/>
      <c r="D573" s="14"/>
      <c r="E573" s="13"/>
      <c r="F573" s="5"/>
      <c r="G573" s="5"/>
      <c r="H573" s="32"/>
    </row>
    <row r="574" spans="1:8" x14ac:dyDescent="0.2">
      <c r="A574" s="240"/>
      <c r="B574" s="240"/>
      <c r="C574" s="13"/>
      <c r="D574" s="14"/>
      <c r="E574" s="13"/>
      <c r="F574" s="5"/>
      <c r="G574" s="5"/>
      <c r="H574" s="32"/>
    </row>
    <row r="575" spans="1:8" x14ac:dyDescent="0.2">
      <c r="A575" s="240"/>
      <c r="B575" s="240"/>
      <c r="C575" s="13"/>
      <c r="D575" s="14"/>
      <c r="E575" s="13"/>
      <c r="F575" s="5"/>
      <c r="G575" s="5"/>
      <c r="H575" s="32"/>
    </row>
    <row r="576" spans="1:8" x14ac:dyDescent="0.2">
      <c r="A576" s="240"/>
      <c r="B576" s="240"/>
      <c r="C576" s="13"/>
      <c r="D576" s="14"/>
      <c r="E576" s="13"/>
      <c r="F576" s="5"/>
      <c r="G576" s="5"/>
      <c r="H576" s="32"/>
    </row>
    <row r="577" spans="1:8" x14ac:dyDescent="0.2">
      <c r="A577" s="240"/>
      <c r="B577" s="240"/>
      <c r="C577" s="32"/>
      <c r="D577" s="32"/>
      <c r="E577" s="32"/>
      <c r="F577" s="32"/>
      <c r="G577" s="32"/>
      <c r="H577" s="32"/>
    </row>
    <row r="578" spans="1:8" x14ac:dyDescent="0.2">
      <c r="A578" s="4"/>
      <c r="B578" s="4"/>
      <c r="C578" s="4"/>
      <c r="D578" s="4"/>
      <c r="E578" s="4"/>
      <c r="F578" s="4"/>
      <c r="G578" s="6" t="s">
        <v>1</v>
      </c>
      <c r="H578" s="19">
        <f>+SUM(H570:H576)</f>
        <v>1144.9427024482109</v>
      </c>
    </row>
    <row r="579" spans="1:8" x14ac:dyDescent="0.2">
      <c r="A579" s="4"/>
      <c r="B579" s="4"/>
      <c r="C579" s="4"/>
      <c r="D579" s="4"/>
      <c r="E579" s="4"/>
      <c r="F579" s="4"/>
      <c r="G579" s="12"/>
      <c r="H579" s="4"/>
    </row>
    <row r="580" spans="1:8" x14ac:dyDescent="0.2">
      <c r="A580" s="4"/>
      <c r="B580" s="4"/>
      <c r="C580" s="4"/>
      <c r="D580" s="4"/>
      <c r="E580" s="11" t="s">
        <v>9</v>
      </c>
      <c r="F580" s="10"/>
      <c r="G580" s="10"/>
      <c r="H580" s="5">
        <f>+H578+H567+H558+H547</f>
        <v>454091.77270935505</v>
      </c>
    </row>
    <row r="581" spans="1:8" x14ac:dyDescent="0.2">
      <c r="A581" s="9" t="s">
        <v>8</v>
      </c>
      <c r="B581" s="9"/>
      <c r="C581" s="4"/>
      <c r="D581" s="4"/>
      <c r="E581" s="4"/>
      <c r="F581" s="4"/>
      <c r="G581" s="4"/>
      <c r="H581" s="4"/>
    </row>
    <row r="582" spans="1:8" x14ac:dyDescent="0.2">
      <c r="A582" s="165" t="s">
        <v>7</v>
      </c>
      <c r="B582" s="165"/>
      <c r="C582" s="165"/>
      <c r="D582" s="165"/>
      <c r="E582" s="165"/>
      <c r="F582" s="166" t="s">
        <v>6</v>
      </c>
      <c r="G582" s="166" t="s">
        <v>5</v>
      </c>
      <c r="H582" s="167"/>
    </row>
    <row r="583" spans="1:8" x14ac:dyDescent="0.2">
      <c r="A583" s="32" t="s">
        <v>4</v>
      </c>
      <c r="B583" s="32"/>
      <c r="C583" s="32"/>
      <c r="D583" s="32"/>
      <c r="E583" s="32"/>
      <c r="F583" s="8"/>
      <c r="G583" s="5">
        <v>0</v>
      </c>
      <c r="H583" s="32"/>
    </row>
    <row r="584" spans="1:8" x14ac:dyDescent="0.2">
      <c r="A584" s="32" t="s">
        <v>3</v>
      </c>
      <c r="B584" s="32"/>
      <c r="C584" s="32"/>
      <c r="D584" s="32"/>
      <c r="E584" s="32"/>
      <c r="F584" s="8"/>
      <c r="G584" s="5">
        <v>0</v>
      </c>
      <c r="H584" s="32"/>
    </row>
    <row r="585" spans="1:8" x14ac:dyDescent="0.2">
      <c r="A585" s="32" t="s">
        <v>2</v>
      </c>
      <c r="B585" s="32"/>
      <c r="C585" s="32"/>
      <c r="D585" s="32"/>
      <c r="E585" s="32"/>
      <c r="F585" s="8"/>
      <c r="G585" s="5">
        <v>0</v>
      </c>
      <c r="H585" s="32"/>
    </row>
    <row r="586" spans="1:8" x14ac:dyDescent="0.2">
      <c r="A586" s="4"/>
      <c r="B586" s="4"/>
      <c r="C586" s="4"/>
      <c r="D586" s="4"/>
      <c r="E586" s="4"/>
      <c r="F586" s="4"/>
      <c r="G586" s="6" t="s">
        <v>1</v>
      </c>
      <c r="H586" s="5">
        <f>+SUM(H582:H585)</f>
        <v>0</v>
      </c>
    </row>
    <row r="587" spans="1:8" ht="13.5" thickBot="1" x14ac:dyDescent="0.25">
      <c r="A587" s="4"/>
      <c r="B587" s="4"/>
      <c r="C587" s="4"/>
      <c r="D587" s="4"/>
      <c r="E587" s="4"/>
      <c r="F587" s="4"/>
      <c r="G587" s="4"/>
      <c r="H587" s="4"/>
    </row>
    <row r="588" spans="1:8" ht="13.5" thickBot="1" x14ac:dyDescent="0.25">
      <c r="A588" s="234" t="s">
        <v>0</v>
      </c>
      <c r="B588" s="235"/>
      <c r="C588" s="235"/>
      <c r="D588" s="235"/>
      <c r="E588" s="235"/>
      <c r="F588" s="235"/>
      <c r="G588" s="236"/>
      <c r="H588" s="3">
        <f>+H580+H586</f>
        <v>454091.77270935505</v>
      </c>
    </row>
    <row r="589" spans="1:8" ht="13.5" thickBot="1" x14ac:dyDescent="0.25">
      <c r="A589" s="248" t="s">
        <v>35</v>
      </c>
      <c r="B589" s="249"/>
      <c r="C589" s="249"/>
      <c r="D589" s="249"/>
      <c r="E589" s="249"/>
      <c r="F589" s="249"/>
      <c r="G589" s="249"/>
      <c r="H589" s="250"/>
    </row>
    <row r="590" spans="1:8" x14ac:dyDescent="0.2">
      <c r="A590" s="30"/>
      <c r="B590" s="28"/>
      <c r="C590" s="28"/>
      <c r="D590" s="28"/>
      <c r="E590" s="29"/>
      <c r="F590" s="29"/>
      <c r="G590" s="28"/>
      <c r="H590" s="27"/>
    </row>
    <row r="591" spans="1:8" x14ac:dyDescent="0.2">
      <c r="A591" s="26" t="s">
        <v>34</v>
      </c>
      <c r="B591" s="251" t="s">
        <v>37</v>
      </c>
      <c r="C591" s="251"/>
      <c r="D591" s="251"/>
      <c r="E591" s="251"/>
      <c r="F591" s="251"/>
      <c r="G591" s="251"/>
      <c r="H591" s="252"/>
    </row>
    <row r="592" spans="1:8" ht="29.25" customHeight="1" x14ac:dyDescent="0.2">
      <c r="A592" s="26" t="s">
        <v>33</v>
      </c>
      <c r="B592" s="246" t="s">
        <v>151</v>
      </c>
      <c r="C592" s="246"/>
      <c r="D592" s="246"/>
      <c r="E592" s="246"/>
      <c r="F592" s="246"/>
      <c r="G592" s="25" t="s">
        <v>32</v>
      </c>
      <c r="H592" s="24" t="s">
        <v>98</v>
      </c>
    </row>
    <row r="593" spans="1:8" ht="1.5" customHeight="1" thickBot="1" x14ac:dyDescent="0.25">
      <c r="A593" s="23"/>
      <c r="B593" s="22"/>
      <c r="C593" s="247"/>
      <c r="D593" s="247"/>
      <c r="E593" s="247"/>
      <c r="F593" s="247"/>
      <c r="G593" s="21"/>
      <c r="H593" s="20"/>
    </row>
    <row r="595" spans="1:8" x14ac:dyDescent="0.2">
      <c r="A595" s="9" t="s">
        <v>31</v>
      </c>
      <c r="B595" s="9"/>
      <c r="C595" s="4"/>
      <c r="D595" s="4"/>
      <c r="E595" s="4"/>
      <c r="F595" s="4"/>
      <c r="G595" s="4"/>
      <c r="H595" s="4"/>
    </row>
    <row r="596" spans="1:8" x14ac:dyDescent="0.2">
      <c r="A596" s="255" t="s">
        <v>7</v>
      </c>
      <c r="B596" s="255"/>
      <c r="C596" s="255"/>
      <c r="D596" s="166" t="s">
        <v>26</v>
      </c>
      <c r="E596" s="166" t="s">
        <v>29</v>
      </c>
      <c r="F596" s="166" t="s">
        <v>11</v>
      </c>
      <c r="G596" s="166" t="s">
        <v>10</v>
      </c>
      <c r="H596" s="167"/>
    </row>
    <row r="597" spans="1:8" x14ac:dyDescent="0.2">
      <c r="A597" s="245" t="s">
        <v>28</v>
      </c>
      <c r="B597" s="245"/>
      <c r="C597" s="245"/>
      <c r="D597" s="17" t="s">
        <v>95</v>
      </c>
      <c r="E597" s="13"/>
      <c r="F597" s="5">
        <v>0.03</v>
      </c>
      <c r="G597" s="106">
        <f>+H636</f>
        <v>27925.839478333328</v>
      </c>
      <c r="H597" s="79">
        <f>+G597*F597</f>
        <v>837.77518434999979</v>
      </c>
    </row>
    <row r="598" spans="1:8" x14ac:dyDescent="0.2">
      <c r="A598" s="245" t="s">
        <v>118</v>
      </c>
      <c r="B598" s="245"/>
      <c r="C598" s="245"/>
      <c r="D598" s="17" t="str">
        <f>+VLOOKUP(A598,EQUIPOS!$B$11:$D$61,2,0)</f>
        <v>DD</v>
      </c>
      <c r="E598" s="17">
        <f>+VLOOKUP(A598,EQUIPOS!$B$11:$D$61,3,0)</f>
        <v>24000</v>
      </c>
      <c r="F598" s="5">
        <v>0.4</v>
      </c>
      <c r="G598" s="5"/>
      <c r="H598" s="79">
        <f>+F598*E598</f>
        <v>9600</v>
      </c>
    </row>
    <row r="599" spans="1:8" x14ac:dyDescent="0.2">
      <c r="A599" s="245"/>
      <c r="B599" s="245"/>
      <c r="C599" s="245"/>
      <c r="D599" s="17"/>
      <c r="E599" s="17"/>
      <c r="F599" s="5"/>
      <c r="H599" s="79">
        <f>+F599*E599</f>
        <v>0</v>
      </c>
    </row>
    <row r="600" spans="1:8" x14ac:dyDescent="0.2">
      <c r="A600" s="245"/>
      <c r="B600" s="245"/>
      <c r="C600" s="245"/>
      <c r="D600" s="17"/>
      <c r="E600" s="17"/>
      <c r="F600" s="5"/>
      <c r="G600" s="5"/>
      <c r="H600" s="79">
        <f>+F600*E600</f>
        <v>0</v>
      </c>
    </row>
    <row r="601" spans="1:8" x14ac:dyDescent="0.2">
      <c r="A601" s="245"/>
      <c r="B601" s="245"/>
      <c r="C601" s="245"/>
      <c r="D601" s="17"/>
      <c r="E601" s="17"/>
      <c r="F601" s="5"/>
      <c r="G601" s="5"/>
    </row>
    <row r="602" spans="1:8" x14ac:dyDescent="0.2">
      <c r="A602" s="245"/>
      <c r="B602" s="245"/>
      <c r="C602" s="245"/>
      <c r="D602" s="17"/>
      <c r="E602" s="13"/>
      <c r="F602" s="5"/>
      <c r="G602" s="5"/>
      <c r="H602" s="32"/>
    </row>
    <row r="603" spans="1:8" x14ac:dyDescent="0.2">
      <c r="A603" s="245"/>
      <c r="B603" s="245"/>
      <c r="C603" s="245"/>
      <c r="D603" s="17"/>
      <c r="E603" s="13"/>
      <c r="F603" s="5"/>
      <c r="G603" s="5"/>
      <c r="H603" s="32"/>
    </row>
    <row r="604" spans="1:8" x14ac:dyDescent="0.2">
      <c r="A604" s="245"/>
      <c r="B604" s="245"/>
      <c r="C604" s="245"/>
      <c r="D604" s="17"/>
      <c r="E604" s="13"/>
      <c r="F604" s="5"/>
      <c r="G604" s="5"/>
      <c r="H604" s="32"/>
    </row>
    <row r="605" spans="1:8" x14ac:dyDescent="0.2">
      <c r="A605" s="4"/>
      <c r="B605" s="4"/>
      <c r="C605" s="4"/>
      <c r="D605" s="4"/>
      <c r="E605" s="4"/>
      <c r="F605" s="4"/>
      <c r="G605" s="6" t="s">
        <v>1</v>
      </c>
      <c r="H605" s="5">
        <f>+SUM(H597:H603)</f>
        <v>10437.775184349999</v>
      </c>
    </row>
    <row r="606" spans="1:8" x14ac:dyDescent="0.2">
      <c r="A606" s="9" t="s">
        <v>27</v>
      </c>
      <c r="B606" s="9"/>
      <c r="C606" s="4"/>
      <c r="D606" s="4"/>
      <c r="E606" s="4"/>
      <c r="F606" s="4"/>
      <c r="G606" s="4"/>
      <c r="H606" s="4"/>
    </row>
    <row r="607" spans="1:8" ht="15" x14ac:dyDescent="0.25">
      <c r="A607" s="255" t="s">
        <v>7</v>
      </c>
      <c r="B607" s="255"/>
      <c r="C607" s="255"/>
      <c r="D607" s="166" t="s">
        <v>26</v>
      </c>
      <c r="E607" s="166" t="s">
        <v>25</v>
      </c>
      <c r="F607" s="166" t="s">
        <v>24</v>
      </c>
      <c r="G607" s="171"/>
      <c r="H607" s="166" t="s">
        <v>10</v>
      </c>
    </row>
    <row r="608" spans="1:8" ht="15" x14ac:dyDescent="0.25">
      <c r="A608" s="240" t="s">
        <v>146</v>
      </c>
      <c r="B608" s="240"/>
      <c r="C608" s="240"/>
      <c r="D608" s="17" t="s">
        <v>23</v>
      </c>
      <c r="E608" s="111">
        <f>+VLOOKUP(A608,'MATERIALES '!$B$11:$D$61,3,0)</f>
        <v>258344.52884166667</v>
      </c>
      <c r="F608" s="19">
        <v>1.1000000000000001</v>
      </c>
      <c r="G608" s="100"/>
      <c r="H608" s="5">
        <f t="shared" ref="H608:H613" si="4">+F608*E608</f>
        <v>284178.98172583338</v>
      </c>
    </row>
    <row r="609" spans="1:8" ht="15" x14ac:dyDescent="0.25">
      <c r="A609" s="240" t="s">
        <v>120</v>
      </c>
      <c r="B609" s="240"/>
      <c r="C609" s="240"/>
      <c r="D609" s="17" t="str">
        <f>+VLOOKUP(A609,'MATERIALES '!$B$11:$D$61,2,0)</f>
        <v>ML</v>
      </c>
      <c r="E609" s="111">
        <f>+VLOOKUP(A609,'MATERIALES '!$B$11:$D$61,3,0)</f>
        <v>10263</v>
      </c>
      <c r="F609" s="19">
        <v>2.2000000000000002</v>
      </c>
      <c r="G609" s="100"/>
      <c r="H609" s="5">
        <f t="shared" si="4"/>
        <v>22578.600000000002</v>
      </c>
    </row>
    <row r="610" spans="1:8" ht="15" x14ac:dyDescent="0.25">
      <c r="A610" s="240" t="s">
        <v>115</v>
      </c>
      <c r="B610" s="240"/>
      <c r="C610" s="240"/>
      <c r="D610" s="17" t="str">
        <f>+VLOOKUP(A610,'MATERIALES '!$B$11:$D$61,2,0)</f>
        <v>LB</v>
      </c>
      <c r="E610" s="111">
        <f>+VLOOKUP(A610,'MATERIALES '!$B$11:$D$61,3,0)</f>
        <v>1200</v>
      </c>
      <c r="F610" s="19">
        <v>1.47</v>
      </c>
      <c r="G610" s="100"/>
      <c r="H610" s="5">
        <f t="shared" si="4"/>
        <v>1764</v>
      </c>
    </row>
    <row r="611" spans="1:8" ht="15" x14ac:dyDescent="0.25">
      <c r="A611" s="240" t="s">
        <v>121</v>
      </c>
      <c r="B611" s="240"/>
      <c r="C611" s="240"/>
      <c r="D611" s="17" t="str">
        <f>+VLOOKUP(A611,'MATERIALES '!$B$11:$D$61,2,0)</f>
        <v>ML</v>
      </c>
      <c r="E611" s="111">
        <f>+VLOOKUP(A611,'MATERIALES '!$B$11:$D$61,3,0)</f>
        <v>8000</v>
      </c>
      <c r="F611" s="19">
        <v>1.1000000000000001</v>
      </c>
      <c r="G611" s="100"/>
      <c r="H611" s="5">
        <f t="shared" si="4"/>
        <v>8800</v>
      </c>
    </row>
    <row r="612" spans="1:8" x14ac:dyDescent="0.2">
      <c r="A612" s="240" t="s">
        <v>135</v>
      </c>
      <c r="B612" s="240"/>
      <c r="C612" s="240"/>
      <c r="D612" s="17" t="str">
        <f>+VLOOKUP(A612,'MATERIALES '!$B$11:$D$61,2,0)</f>
        <v>ML</v>
      </c>
      <c r="E612" s="111">
        <f>+VLOOKUP(A612,'MATERIALES '!$B$11:$D$61,3,0)</f>
        <v>3600</v>
      </c>
      <c r="F612" s="19">
        <v>1</v>
      </c>
      <c r="G612" s="5"/>
      <c r="H612" s="5">
        <f t="shared" si="4"/>
        <v>3600</v>
      </c>
    </row>
    <row r="613" spans="1:8" x14ac:dyDescent="0.2">
      <c r="A613" s="240" t="s">
        <v>136</v>
      </c>
      <c r="B613" s="240"/>
      <c r="C613" s="240"/>
      <c r="D613" s="17" t="str">
        <f>+VLOOKUP(A613,'MATERIALES '!$B$11:$D$61,2,0)</f>
        <v>ML</v>
      </c>
      <c r="E613" s="111">
        <f>+VLOOKUP(A613,'MATERIALES '!$B$11:$D$61,3,0)</f>
        <v>1912</v>
      </c>
      <c r="F613" s="19">
        <v>0.6</v>
      </c>
      <c r="G613" s="5"/>
      <c r="H613" s="5">
        <f t="shared" si="4"/>
        <v>1147.2</v>
      </c>
    </row>
    <row r="614" spans="1:8" x14ac:dyDescent="0.2">
      <c r="A614" s="241"/>
      <c r="B614" s="242"/>
      <c r="C614" s="243"/>
      <c r="D614" s="17"/>
      <c r="E614" s="111"/>
      <c r="F614" s="19"/>
      <c r="G614" s="5"/>
      <c r="H614" s="32"/>
    </row>
    <row r="615" spans="1:8" x14ac:dyDescent="0.2">
      <c r="A615" s="240"/>
      <c r="B615" s="240"/>
      <c r="C615" s="240"/>
      <c r="D615" s="17"/>
      <c r="E615" s="111"/>
      <c r="F615" s="19"/>
      <c r="G615" s="5"/>
      <c r="H615" s="32"/>
    </row>
    <row r="616" spans="1:8" x14ac:dyDescent="0.2">
      <c r="A616" s="4"/>
      <c r="B616" s="4"/>
      <c r="C616" s="4"/>
      <c r="D616" s="4"/>
      <c r="E616" s="4"/>
      <c r="F616" s="4"/>
      <c r="G616" s="6" t="s">
        <v>1</v>
      </c>
      <c r="H616" s="5">
        <f>+SUM(H608:H612)</f>
        <v>320921.58172583336</v>
      </c>
    </row>
    <row r="617" spans="1:8" x14ac:dyDescent="0.2">
      <c r="A617" s="9" t="s">
        <v>20</v>
      </c>
      <c r="B617" s="9"/>
      <c r="C617" s="4"/>
      <c r="D617" s="4"/>
      <c r="E617" s="4"/>
      <c r="F617" s="4"/>
      <c r="G617" s="4"/>
      <c r="H617" s="4"/>
    </row>
    <row r="618" spans="1:8" x14ac:dyDescent="0.2">
      <c r="A618" s="255" t="s">
        <v>19</v>
      </c>
      <c r="B618" s="255"/>
      <c r="C618" s="170" t="s">
        <v>18</v>
      </c>
      <c r="D618" s="166" t="s">
        <v>17</v>
      </c>
      <c r="E618" s="166" t="s">
        <v>16</v>
      </c>
      <c r="F618" s="166" t="s">
        <v>15</v>
      </c>
      <c r="G618" s="166" t="s">
        <v>10</v>
      </c>
      <c r="H618" s="167"/>
    </row>
    <row r="619" spans="1:8" x14ac:dyDescent="0.2">
      <c r="A619" s="239"/>
      <c r="B619" s="239"/>
      <c r="C619" s="18"/>
      <c r="D619" s="18"/>
      <c r="E619" s="18"/>
      <c r="F619" s="5"/>
      <c r="G619" s="5">
        <v>0</v>
      </c>
      <c r="H619" s="32"/>
    </row>
    <row r="620" spans="1:8" x14ac:dyDescent="0.2">
      <c r="A620" s="239"/>
      <c r="B620" s="239"/>
      <c r="C620" s="18"/>
      <c r="D620" s="18"/>
      <c r="E620" s="18"/>
      <c r="F620" s="5"/>
      <c r="G620" s="5"/>
      <c r="H620" s="32"/>
    </row>
    <row r="621" spans="1:8" x14ac:dyDescent="0.2">
      <c r="A621" s="240"/>
      <c r="B621" s="240"/>
      <c r="C621" s="18"/>
      <c r="D621" s="18"/>
      <c r="E621" s="18"/>
      <c r="F621" s="5"/>
      <c r="G621" s="5"/>
      <c r="H621" s="32"/>
    </row>
    <row r="622" spans="1:8" x14ac:dyDescent="0.2">
      <c r="A622" s="240"/>
      <c r="B622" s="240"/>
      <c r="C622" s="32"/>
      <c r="D622" s="17"/>
      <c r="E622" s="16"/>
      <c r="F622" s="5"/>
      <c r="G622" s="5"/>
      <c r="H622" s="32"/>
    </row>
    <row r="623" spans="1:8" x14ac:dyDescent="0.2">
      <c r="A623" s="240"/>
      <c r="B623" s="240"/>
      <c r="C623" s="32"/>
      <c r="D623" s="17"/>
      <c r="E623" s="16"/>
      <c r="F623" s="5"/>
      <c r="G623" s="5"/>
      <c r="H623" s="32"/>
    </row>
    <row r="624" spans="1:8" x14ac:dyDescent="0.2">
      <c r="A624" s="240"/>
      <c r="B624" s="240"/>
      <c r="C624" s="32"/>
      <c r="D624" s="32"/>
      <c r="E624" s="32"/>
      <c r="F624" s="32"/>
      <c r="G624" s="32"/>
      <c r="H624" s="32"/>
    </row>
    <row r="625" spans="1:8" x14ac:dyDescent="0.2">
      <c r="A625" s="4"/>
      <c r="B625" s="4"/>
      <c r="C625" s="4"/>
      <c r="D625" s="4"/>
      <c r="E625" s="4"/>
      <c r="F625" s="4"/>
      <c r="G625" s="6" t="s">
        <v>1</v>
      </c>
      <c r="H625" s="5">
        <f>+SUM(H617:H623)</f>
        <v>0</v>
      </c>
    </row>
    <row r="626" spans="1:8" x14ac:dyDescent="0.2">
      <c r="A626" s="9" t="s">
        <v>14</v>
      </c>
      <c r="B626" s="9"/>
      <c r="C626" s="4"/>
      <c r="D626" s="4"/>
      <c r="E626" s="4"/>
      <c r="F626" s="4"/>
      <c r="G626" s="4"/>
      <c r="H626" s="4"/>
    </row>
    <row r="627" spans="1:8" x14ac:dyDescent="0.2">
      <c r="A627" s="253" t="s">
        <v>13</v>
      </c>
      <c r="B627" s="254"/>
      <c r="C627" s="166" t="s">
        <v>187</v>
      </c>
      <c r="D627" s="166" t="s">
        <v>12</v>
      </c>
      <c r="E627" s="168" t="s">
        <v>186</v>
      </c>
      <c r="F627" s="166" t="s">
        <v>11</v>
      </c>
      <c r="G627" s="166" t="s">
        <v>10</v>
      </c>
      <c r="H627" s="167"/>
    </row>
    <row r="628" spans="1:8" ht="15" x14ac:dyDescent="0.25">
      <c r="A628" s="239" t="s">
        <v>181</v>
      </c>
      <c r="B628" s="239"/>
      <c r="C628" s="105">
        <f>+VLOOKUP(A628,'CUADRILLAS '!$C$21:$D$26,2,0)/8</f>
        <v>13692.895833333332</v>
      </c>
      <c r="D628" s="14">
        <v>0.48</v>
      </c>
      <c r="E628" s="5">
        <f>+D628*C628+C628</f>
        <v>20265.485833333332</v>
      </c>
      <c r="F628" s="5">
        <v>1.3779999999999999</v>
      </c>
      <c r="G628" s="2"/>
      <c r="H628" s="106">
        <f>+E628*F628</f>
        <v>27925.839478333328</v>
      </c>
    </row>
    <row r="629" spans="1:8" x14ac:dyDescent="0.2">
      <c r="A629" s="240"/>
      <c r="B629" s="240"/>
      <c r="C629" s="15"/>
      <c r="D629" s="14"/>
      <c r="E629" s="5"/>
      <c r="F629" s="5"/>
      <c r="G629" s="5"/>
      <c r="H629" s="32"/>
    </row>
    <row r="630" spans="1:8" x14ac:dyDescent="0.2">
      <c r="A630" s="240"/>
      <c r="B630" s="240"/>
      <c r="C630" s="13"/>
      <c r="D630" s="14"/>
      <c r="E630" s="13"/>
      <c r="F630" s="5"/>
      <c r="G630" s="5"/>
      <c r="H630" s="32"/>
    </row>
    <row r="631" spans="1:8" x14ac:dyDescent="0.2">
      <c r="A631" s="240"/>
      <c r="B631" s="240"/>
      <c r="C631" s="13"/>
      <c r="D631" s="14"/>
      <c r="E631" s="13"/>
      <c r="F631" s="5"/>
      <c r="G631" s="5"/>
      <c r="H631" s="32"/>
    </row>
    <row r="632" spans="1:8" x14ac:dyDescent="0.2">
      <c r="A632" s="240"/>
      <c r="B632" s="240"/>
      <c r="C632" s="13"/>
      <c r="D632" s="14"/>
      <c r="E632" s="13"/>
      <c r="F632" s="5"/>
      <c r="G632" s="5"/>
      <c r="H632" s="32"/>
    </row>
    <row r="633" spans="1:8" x14ac:dyDescent="0.2">
      <c r="A633" s="240"/>
      <c r="B633" s="240"/>
      <c r="C633" s="13"/>
      <c r="D633" s="14"/>
      <c r="E633" s="13"/>
      <c r="F633" s="5"/>
      <c r="G633" s="5"/>
      <c r="H633" s="32"/>
    </row>
    <row r="634" spans="1:8" x14ac:dyDescent="0.2">
      <c r="A634" s="240"/>
      <c r="B634" s="240"/>
      <c r="C634" s="13"/>
      <c r="D634" s="14"/>
      <c r="E634" s="13"/>
      <c r="F634" s="5"/>
      <c r="G634" s="5"/>
      <c r="H634" s="32"/>
    </row>
    <row r="635" spans="1:8" x14ac:dyDescent="0.2">
      <c r="A635" s="240"/>
      <c r="B635" s="240"/>
      <c r="C635" s="32"/>
      <c r="D635" s="32"/>
      <c r="E635" s="32"/>
      <c r="F635" s="32"/>
      <c r="G635" s="32"/>
      <c r="H635" s="32"/>
    </row>
    <row r="636" spans="1:8" x14ac:dyDescent="0.2">
      <c r="A636" s="4"/>
      <c r="B636" s="4"/>
      <c r="C636" s="4"/>
      <c r="D636" s="4"/>
      <c r="E636" s="4"/>
      <c r="F636" s="4"/>
      <c r="G636" s="6" t="s">
        <v>1</v>
      </c>
      <c r="H636" s="19">
        <f>+SUM(H628:H634)</f>
        <v>27925.839478333328</v>
      </c>
    </row>
    <row r="637" spans="1:8" x14ac:dyDescent="0.2">
      <c r="A637" s="4"/>
      <c r="B637" s="4"/>
      <c r="C637" s="4"/>
      <c r="D637" s="4"/>
      <c r="E637" s="4"/>
      <c r="F637" s="4"/>
      <c r="G637" s="12"/>
      <c r="H637" s="4"/>
    </row>
    <row r="638" spans="1:8" x14ac:dyDescent="0.2">
      <c r="A638" s="4"/>
      <c r="B638" s="4"/>
      <c r="C638" s="4"/>
      <c r="D638" s="4"/>
      <c r="E638" s="11" t="s">
        <v>9</v>
      </c>
      <c r="F638" s="10"/>
      <c r="G638" s="10"/>
      <c r="H638" s="5">
        <f>+H636+H625+H616+H605</f>
        <v>359285.19638851663</v>
      </c>
    </row>
    <row r="639" spans="1:8" x14ac:dyDescent="0.2">
      <c r="A639" s="9" t="s">
        <v>8</v>
      </c>
      <c r="B639" s="9"/>
      <c r="C639" s="4"/>
      <c r="D639" s="4"/>
      <c r="E639" s="4"/>
      <c r="F639" s="4"/>
      <c r="G639" s="4"/>
      <c r="H639" s="4"/>
    </row>
    <row r="640" spans="1:8" x14ac:dyDescent="0.2">
      <c r="A640" s="165" t="s">
        <v>7</v>
      </c>
      <c r="B640" s="165"/>
      <c r="C640" s="165"/>
      <c r="D640" s="165"/>
      <c r="E640" s="165"/>
      <c r="F640" s="169" t="s">
        <v>6</v>
      </c>
      <c r="G640" s="169" t="s">
        <v>5</v>
      </c>
      <c r="H640" s="167"/>
    </row>
    <row r="641" spans="1:8" x14ac:dyDescent="0.2">
      <c r="A641" s="32" t="s">
        <v>4</v>
      </c>
      <c r="B641" s="32"/>
      <c r="C641" s="32"/>
      <c r="D641" s="32"/>
      <c r="E641" s="32"/>
      <c r="F641" s="8"/>
      <c r="G641" s="5">
        <v>0</v>
      </c>
      <c r="H641" s="32"/>
    </row>
    <row r="642" spans="1:8" x14ac:dyDescent="0.2">
      <c r="A642" s="32" t="s">
        <v>3</v>
      </c>
      <c r="B642" s="32"/>
      <c r="C642" s="32"/>
      <c r="D642" s="32"/>
      <c r="E642" s="32"/>
      <c r="F642" s="8"/>
      <c r="G642" s="5">
        <v>0</v>
      </c>
      <c r="H642" s="32"/>
    </row>
    <row r="643" spans="1:8" x14ac:dyDescent="0.2">
      <c r="A643" s="32" t="s">
        <v>2</v>
      </c>
      <c r="B643" s="32"/>
      <c r="C643" s="32"/>
      <c r="D643" s="32"/>
      <c r="E643" s="32"/>
      <c r="F643" s="8"/>
      <c r="G643" s="5">
        <v>0</v>
      </c>
      <c r="H643" s="32"/>
    </row>
    <row r="644" spans="1:8" x14ac:dyDescent="0.2">
      <c r="A644" s="4"/>
      <c r="B644" s="4"/>
      <c r="C644" s="4"/>
      <c r="D644" s="4"/>
      <c r="E644" s="4"/>
      <c r="F644" s="4"/>
      <c r="G644" s="6" t="s">
        <v>1</v>
      </c>
      <c r="H644" s="5">
        <f>+SUM(H640:H643)</f>
        <v>0</v>
      </c>
    </row>
    <row r="645" spans="1:8" ht="13.5" thickBot="1" x14ac:dyDescent="0.25">
      <c r="A645" s="4"/>
      <c r="B645" s="4"/>
      <c r="C645" s="4"/>
      <c r="D645" s="4"/>
      <c r="E645" s="4"/>
      <c r="F645" s="4"/>
      <c r="G645" s="4"/>
      <c r="H645" s="4"/>
    </row>
    <row r="646" spans="1:8" ht="13.5" thickBot="1" x14ac:dyDescent="0.25">
      <c r="A646" s="234" t="s">
        <v>0</v>
      </c>
      <c r="B646" s="235"/>
      <c r="C646" s="235"/>
      <c r="D646" s="235"/>
      <c r="E646" s="235"/>
      <c r="F646" s="235"/>
      <c r="G646" s="236"/>
      <c r="H646" s="3">
        <f>+H638+H644</f>
        <v>359285.19638851663</v>
      </c>
    </row>
    <row r="647" spans="1:8" ht="13.5" thickBot="1" x14ac:dyDescent="0.25">
      <c r="A647" s="248" t="s">
        <v>35</v>
      </c>
      <c r="B647" s="249"/>
      <c r="C647" s="249"/>
      <c r="D647" s="249"/>
      <c r="E647" s="249"/>
      <c r="F647" s="249"/>
      <c r="G647" s="249"/>
      <c r="H647" s="250"/>
    </row>
    <row r="648" spans="1:8" x14ac:dyDescent="0.2">
      <c r="A648" s="30"/>
      <c r="B648" s="28"/>
      <c r="C648" s="28"/>
      <c r="D648" s="28"/>
      <c r="E648" s="29"/>
      <c r="F648" s="29"/>
      <c r="G648" s="28"/>
      <c r="H648" s="27"/>
    </row>
    <row r="649" spans="1:8" x14ac:dyDescent="0.2">
      <c r="A649" s="26" t="s">
        <v>34</v>
      </c>
      <c r="B649" s="251" t="s">
        <v>37</v>
      </c>
      <c r="C649" s="251"/>
      <c r="D649" s="251"/>
      <c r="E649" s="251"/>
      <c r="F649" s="251"/>
      <c r="G649" s="251"/>
      <c r="H649" s="252"/>
    </row>
    <row r="650" spans="1:8" x14ac:dyDescent="0.2">
      <c r="A650" s="26" t="s">
        <v>33</v>
      </c>
      <c r="B650" s="246" t="s">
        <v>152</v>
      </c>
      <c r="C650" s="246"/>
      <c r="D650" s="246"/>
      <c r="E650" s="246"/>
      <c r="F650" s="246"/>
      <c r="G650" s="25" t="s">
        <v>32</v>
      </c>
      <c r="H650" s="24" t="s">
        <v>23</v>
      </c>
    </row>
    <row r="651" spans="1:8" ht="13.5" thickBot="1" x14ac:dyDescent="0.25">
      <c r="A651" s="23"/>
      <c r="B651" s="22"/>
      <c r="C651" s="247"/>
      <c r="D651" s="247"/>
      <c r="E651" s="247"/>
      <c r="F651" s="247"/>
      <c r="G651" s="21"/>
      <c r="H651" s="20"/>
    </row>
    <row r="653" spans="1:8" x14ac:dyDescent="0.2">
      <c r="A653" s="9" t="s">
        <v>31</v>
      </c>
      <c r="B653" s="9"/>
      <c r="C653" s="4"/>
      <c r="D653" s="4"/>
      <c r="E653" s="4"/>
      <c r="F653" s="4"/>
      <c r="G653" s="4"/>
      <c r="H653" s="4"/>
    </row>
    <row r="654" spans="1:8" x14ac:dyDescent="0.2">
      <c r="A654" s="244" t="s">
        <v>7</v>
      </c>
      <c r="B654" s="244"/>
      <c r="C654" s="244"/>
      <c r="D654" s="159" t="s">
        <v>26</v>
      </c>
      <c r="E654" s="159" t="s">
        <v>29</v>
      </c>
      <c r="F654" s="159" t="s">
        <v>11</v>
      </c>
      <c r="G654" s="159" t="s">
        <v>10</v>
      </c>
      <c r="H654" s="160"/>
    </row>
    <row r="655" spans="1:8" x14ac:dyDescent="0.2">
      <c r="A655" s="245" t="s">
        <v>28</v>
      </c>
      <c r="B655" s="245"/>
      <c r="C655" s="245"/>
      <c r="D655" s="17" t="s">
        <v>95</v>
      </c>
      <c r="E655" s="13"/>
      <c r="F655" s="5">
        <v>0.03</v>
      </c>
      <c r="G655" s="106">
        <f>+H694</f>
        <v>4311.8054964539006</v>
      </c>
      <c r="H655" s="79">
        <f>+G655*F655</f>
        <v>129.35416489361702</v>
      </c>
    </row>
    <row r="656" spans="1:8" x14ac:dyDescent="0.2">
      <c r="A656" s="245"/>
      <c r="B656" s="245"/>
      <c r="C656" s="245"/>
      <c r="D656" s="17"/>
      <c r="E656" s="17"/>
      <c r="F656" s="5"/>
      <c r="G656" s="5"/>
      <c r="H656" s="79">
        <f>+F656*E656</f>
        <v>0</v>
      </c>
    </row>
    <row r="657" spans="1:8" x14ac:dyDescent="0.2">
      <c r="A657" s="245"/>
      <c r="B657" s="245"/>
      <c r="C657" s="245"/>
      <c r="D657" s="17"/>
      <c r="E657" s="17"/>
      <c r="F657" s="5"/>
      <c r="H657" s="79">
        <f>+F657*E657</f>
        <v>0</v>
      </c>
    </row>
    <row r="658" spans="1:8" x14ac:dyDescent="0.2">
      <c r="A658" s="245"/>
      <c r="B658" s="245"/>
      <c r="C658" s="245"/>
      <c r="D658" s="17"/>
      <c r="E658" s="17"/>
      <c r="F658" s="5"/>
      <c r="G658" s="5"/>
      <c r="H658" s="79">
        <f>+F658*E658</f>
        <v>0</v>
      </c>
    </row>
    <row r="659" spans="1:8" x14ac:dyDescent="0.2">
      <c r="A659" s="245"/>
      <c r="B659" s="245"/>
      <c r="C659" s="245"/>
      <c r="D659" s="17"/>
      <c r="E659" s="17"/>
      <c r="F659" s="5"/>
      <c r="G659" s="5"/>
    </row>
    <row r="660" spans="1:8" x14ac:dyDescent="0.2">
      <c r="A660" s="245"/>
      <c r="B660" s="245"/>
      <c r="C660" s="245"/>
      <c r="D660" s="17"/>
      <c r="E660" s="13"/>
      <c r="F660" s="5"/>
      <c r="G660" s="5"/>
      <c r="H660" s="32"/>
    </row>
    <row r="661" spans="1:8" x14ac:dyDescent="0.2">
      <c r="A661" s="245"/>
      <c r="B661" s="245"/>
      <c r="C661" s="245"/>
      <c r="D661" s="17"/>
      <c r="E661" s="13"/>
      <c r="F661" s="5"/>
      <c r="G661" s="5"/>
      <c r="H661" s="32"/>
    </row>
    <row r="662" spans="1:8" x14ac:dyDescent="0.2">
      <c r="A662" s="245"/>
      <c r="B662" s="245"/>
      <c r="C662" s="245"/>
      <c r="D662" s="17"/>
      <c r="E662" s="13"/>
      <c r="F662" s="5"/>
      <c r="G662" s="5"/>
      <c r="H662" s="32"/>
    </row>
    <row r="663" spans="1:8" x14ac:dyDescent="0.2">
      <c r="A663" s="4"/>
      <c r="B663" s="4"/>
      <c r="C663" s="4"/>
      <c r="D663" s="4"/>
      <c r="E663" s="4"/>
      <c r="F663" s="4"/>
      <c r="G663" s="6" t="s">
        <v>1</v>
      </c>
      <c r="H663" s="5">
        <f>+SUM(H655:H661)</f>
        <v>129.35416489361702</v>
      </c>
    </row>
    <row r="664" spans="1:8" x14ac:dyDescent="0.2">
      <c r="A664" s="9" t="s">
        <v>27</v>
      </c>
      <c r="B664" s="9"/>
      <c r="C664" s="4"/>
      <c r="D664" s="4"/>
      <c r="E664" s="4"/>
      <c r="F664" s="4"/>
      <c r="G664" s="4"/>
      <c r="H664" s="4"/>
    </row>
    <row r="665" spans="1:8" ht="15" x14ac:dyDescent="0.25">
      <c r="A665" s="244" t="s">
        <v>7</v>
      </c>
      <c r="B665" s="244"/>
      <c r="C665" s="244"/>
      <c r="D665" s="159" t="s">
        <v>26</v>
      </c>
      <c r="E665" s="159" t="s">
        <v>25</v>
      </c>
      <c r="F665" s="159" t="s">
        <v>24</v>
      </c>
      <c r="G665" s="161"/>
      <c r="H665" s="159" t="s">
        <v>10</v>
      </c>
    </row>
    <row r="666" spans="1:8" ht="15" x14ac:dyDescent="0.25">
      <c r="A666" s="240" t="s">
        <v>99</v>
      </c>
      <c r="B666" s="240"/>
      <c r="C666" s="240"/>
      <c r="D666" s="17" t="str">
        <f>+VLOOKUP(A666,'MATERIALES '!$B$11:$D$61,2,0)</f>
        <v>Lt</v>
      </c>
      <c r="E666" s="111">
        <f>+VLOOKUP(A666,'MATERIALES '!$B$11:$D$61,3,0)</f>
        <v>1.7739100000000001</v>
      </c>
      <c r="F666" s="19">
        <v>158</v>
      </c>
      <c r="G666" s="100"/>
      <c r="H666" s="5">
        <f t="shared" ref="H666:H671" si="5">+F666*E666</f>
        <v>280.27778000000001</v>
      </c>
    </row>
    <row r="667" spans="1:8" ht="15" x14ac:dyDescent="0.25">
      <c r="A667" s="240" t="s">
        <v>153</v>
      </c>
      <c r="B667" s="240"/>
      <c r="C667" s="240"/>
      <c r="D667" s="17" t="str">
        <f>+VLOOKUP(A667,'MATERIALES '!$B$11:$D$61,2,0)</f>
        <v>M3</v>
      </c>
      <c r="E667" s="111">
        <f>+VLOOKUP(A667,'MATERIALES '!$B$11:$D$61,3,0)</f>
        <v>40000</v>
      </c>
      <c r="F667" s="19">
        <v>0.3</v>
      </c>
      <c r="G667" s="100"/>
      <c r="H667" s="5">
        <f t="shared" si="5"/>
        <v>12000</v>
      </c>
    </row>
    <row r="668" spans="1:8" ht="15" x14ac:dyDescent="0.25">
      <c r="A668" s="240" t="s">
        <v>107</v>
      </c>
      <c r="B668" s="240"/>
      <c r="C668" s="240"/>
      <c r="D668" s="17" t="str">
        <f>+VLOOKUP(A668,'MATERIALES '!$B$11:$D$61,2,0)</f>
        <v>kg</v>
      </c>
      <c r="E668" s="111">
        <f>+VLOOKUP(A668,'MATERIALES '!$B$11:$D$61,3,0)</f>
        <v>452</v>
      </c>
      <c r="F668" s="19">
        <v>180</v>
      </c>
      <c r="G668" s="100"/>
      <c r="H668" s="5">
        <f t="shared" si="5"/>
        <v>81360</v>
      </c>
    </row>
    <row r="669" spans="1:8" ht="15" x14ac:dyDescent="0.25">
      <c r="A669" s="240" t="s">
        <v>154</v>
      </c>
      <c r="B669" s="240"/>
      <c r="C669" s="240"/>
      <c r="D669" s="17" t="str">
        <f>+VLOOKUP(A669,'MATERIALES '!$B$11:$D$61,2,0)</f>
        <v>M3</v>
      </c>
      <c r="E669" s="111">
        <f>+VLOOKUP(A669,'MATERIALES '!$B$11:$D$61,3,0)</f>
        <v>35714</v>
      </c>
      <c r="F669" s="19">
        <v>0.56999999999999995</v>
      </c>
      <c r="G669" s="100"/>
      <c r="H669" s="5">
        <f t="shared" si="5"/>
        <v>20356.98</v>
      </c>
    </row>
    <row r="670" spans="1:8" x14ac:dyDescent="0.2">
      <c r="A670" s="240" t="s">
        <v>137</v>
      </c>
      <c r="B670" s="240"/>
      <c r="C670" s="240"/>
      <c r="D670" s="17" t="str">
        <f>+VLOOKUP(A670,'MATERIALES '!$B$11:$D$61,2,0)</f>
        <v>M3</v>
      </c>
      <c r="E670" s="111">
        <f>+VLOOKUP(A670,'MATERIALES '!$B$11:$D$61,3,0)</f>
        <v>50000</v>
      </c>
      <c r="F670" s="19">
        <v>0.42</v>
      </c>
      <c r="G670" s="5"/>
      <c r="H670" s="5">
        <f t="shared" si="5"/>
        <v>21000</v>
      </c>
    </row>
    <row r="671" spans="1:8" x14ac:dyDescent="0.2">
      <c r="A671" s="240"/>
      <c r="B671" s="240"/>
      <c r="C671" s="240"/>
      <c r="D671" s="17"/>
      <c r="E671" s="111"/>
      <c r="F671" s="19"/>
      <c r="G671" s="5"/>
      <c r="H671" s="5">
        <f t="shared" si="5"/>
        <v>0</v>
      </c>
    </row>
    <row r="672" spans="1:8" x14ac:dyDescent="0.2">
      <c r="A672" s="241"/>
      <c r="B672" s="242"/>
      <c r="C672" s="243"/>
      <c r="D672" s="17"/>
      <c r="E672" s="111"/>
      <c r="F672" s="19"/>
      <c r="G672" s="5"/>
      <c r="H672" s="32"/>
    </row>
    <row r="673" spans="1:8" x14ac:dyDescent="0.2">
      <c r="A673" s="240"/>
      <c r="B673" s="240"/>
      <c r="C673" s="240"/>
      <c r="D673" s="17"/>
      <c r="E673" s="111"/>
      <c r="F673" s="19"/>
      <c r="G673" s="5"/>
      <c r="H673" s="32"/>
    </row>
    <row r="674" spans="1:8" x14ac:dyDescent="0.2">
      <c r="A674" s="4"/>
      <c r="B674" s="4"/>
      <c r="C674" s="4"/>
      <c r="D674" s="4"/>
      <c r="E674" s="4"/>
      <c r="F674" s="4"/>
      <c r="G674" s="6" t="s">
        <v>1</v>
      </c>
      <c r="H674" s="5">
        <f>+SUM(H666:H670)</f>
        <v>134997.25777999999</v>
      </c>
    </row>
    <row r="675" spans="1:8" x14ac:dyDescent="0.2">
      <c r="A675" s="9" t="s">
        <v>20</v>
      </c>
      <c r="B675" s="9"/>
      <c r="C675" s="4"/>
      <c r="D675" s="4"/>
      <c r="E675" s="4"/>
      <c r="F675" s="4"/>
      <c r="G675" s="4"/>
      <c r="H675" s="4"/>
    </row>
    <row r="676" spans="1:8" x14ac:dyDescent="0.2">
      <c r="A676" s="244" t="s">
        <v>19</v>
      </c>
      <c r="B676" s="244"/>
      <c r="C676" s="162" t="s">
        <v>18</v>
      </c>
      <c r="D676" s="159" t="s">
        <v>17</v>
      </c>
      <c r="E676" s="159" t="s">
        <v>16</v>
      </c>
      <c r="F676" s="159" t="s">
        <v>15</v>
      </c>
      <c r="G676" s="159" t="s">
        <v>10</v>
      </c>
      <c r="H676" s="160"/>
    </row>
    <row r="677" spans="1:8" x14ac:dyDescent="0.2">
      <c r="A677" s="239"/>
      <c r="B677" s="239"/>
      <c r="C677" s="18"/>
      <c r="D677" s="18"/>
      <c r="E677" s="18"/>
      <c r="F677" s="5"/>
      <c r="G677" s="5">
        <v>0</v>
      </c>
      <c r="H677" s="32"/>
    </row>
    <row r="678" spans="1:8" x14ac:dyDescent="0.2">
      <c r="A678" s="239"/>
      <c r="B678" s="239"/>
      <c r="C678" s="18"/>
      <c r="D678" s="18"/>
      <c r="E678" s="18"/>
      <c r="F678" s="5"/>
      <c r="G678" s="5"/>
      <c r="H678" s="32"/>
    </row>
    <row r="679" spans="1:8" x14ac:dyDescent="0.2">
      <c r="A679" s="240"/>
      <c r="B679" s="240"/>
      <c r="C679" s="18"/>
      <c r="D679" s="18"/>
      <c r="E679" s="18"/>
      <c r="F679" s="5"/>
      <c r="G679" s="5"/>
      <c r="H679" s="32"/>
    </row>
    <row r="680" spans="1:8" x14ac:dyDescent="0.2">
      <c r="A680" s="240"/>
      <c r="B680" s="240"/>
      <c r="C680" s="32"/>
      <c r="D680" s="17"/>
      <c r="E680" s="16"/>
      <c r="F680" s="5"/>
      <c r="G680" s="5"/>
      <c r="H680" s="32"/>
    </row>
    <row r="681" spans="1:8" x14ac:dyDescent="0.2">
      <c r="A681" s="240"/>
      <c r="B681" s="240"/>
      <c r="C681" s="32"/>
      <c r="D681" s="17"/>
      <c r="E681" s="16"/>
      <c r="F681" s="5"/>
      <c r="G681" s="5"/>
      <c r="H681" s="32"/>
    </row>
    <row r="682" spans="1:8" x14ac:dyDescent="0.2">
      <c r="A682" s="240"/>
      <c r="B682" s="240"/>
      <c r="C682" s="32"/>
      <c r="D682" s="32"/>
      <c r="E682" s="32"/>
      <c r="F682" s="32"/>
      <c r="G682" s="32"/>
      <c r="H682" s="32"/>
    </row>
    <row r="683" spans="1:8" x14ac:dyDescent="0.2">
      <c r="A683" s="4"/>
      <c r="B683" s="4"/>
      <c r="C683" s="4"/>
      <c r="D683" s="4"/>
      <c r="E683" s="4"/>
      <c r="F683" s="4"/>
      <c r="G683" s="6" t="s">
        <v>1</v>
      </c>
      <c r="H683" s="5">
        <f>+SUM(H675:H681)</f>
        <v>0</v>
      </c>
    </row>
    <row r="684" spans="1:8" x14ac:dyDescent="0.2">
      <c r="A684" s="9" t="s">
        <v>14</v>
      </c>
      <c r="B684" s="9"/>
      <c r="C684" s="4"/>
      <c r="D684" s="4"/>
      <c r="E684" s="4"/>
      <c r="F684" s="4"/>
      <c r="G684" s="4"/>
      <c r="H684" s="4"/>
    </row>
    <row r="685" spans="1:8" x14ac:dyDescent="0.2">
      <c r="A685" s="237" t="s">
        <v>13</v>
      </c>
      <c r="B685" s="238"/>
      <c r="C685" s="159" t="s">
        <v>187</v>
      </c>
      <c r="D685" s="159" t="s">
        <v>12</v>
      </c>
      <c r="E685" s="163" t="s">
        <v>188</v>
      </c>
      <c r="F685" s="159" t="s">
        <v>11</v>
      </c>
      <c r="G685" s="159" t="s">
        <v>10</v>
      </c>
      <c r="H685" s="160"/>
    </row>
    <row r="686" spans="1:8" ht="15" x14ac:dyDescent="0.25">
      <c r="A686" s="239" t="s">
        <v>181</v>
      </c>
      <c r="B686" s="239"/>
      <c r="C686" s="105">
        <f>+VLOOKUP(A686,'CUADRILLAS '!$C$21:$D$26,2,0)/8</f>
        <v>13692.895833333332</v>
      </c>
      <c r="D686" s="14">
        <v>0.48</v>
      </c>
      <c r="E686" s="5">
        <f>+D686*C686+C686</f>
        <v>20265.485833333332</v>
      </c>
      <c r="F686" s="5">
        <v>4.7</v>
      </c>
      <c r="G686" s="2"/>
      <c r="H686" s="106">
        <f>+E686/F686</f>
        <v>4311.8054964539006</v>
      </c>
    </row>
    <row r="687" spans="1:8" x14ac:dyDescent="0.2">
      <c r="A687" s="240"/>
      <c r="B687" s="240"/>
      <c r="C687" s="15"/>
      <c r="D687" s="14"/>
      <c r="E687" s="5"/>
      <c r="F687" s="5"/>
      <c r="G687" s="5"/>
      <c r="H687" s="32"/>
    </row>
    <row r="688" spans="1:8" x14ac:dyDescent="0.2">
      <c r="A688" s="240"/>
      <c r="B688" s="240"/>
      <c r="C688" s="13"/>
      <c r="D688" s="14"/>
      <c r="E688" s="13"/>
      <c r="F688" s="5"/>
      <c r="G688" s="5"/>
      <c r="H688" s="32"/>
    </row>
    <row r="689" spans="1:8" x14ac:dyDescent="0.2">
      <c r="A689" s="240"/>
      <c r="B689" s="240"/>
      <c r="C689" s="13"/>
      <c r="D689" s="14"/>
      <c r="E689" s="13"/>
      <c r="F689" s="5"/>
      <c r="G689" s="5"/>
      <c r="H689" s="32"/>
    </row>
    <row r="690" spans="1:8" x14ac:dyDescent="0.2">
      <c r="A690" s="240"/>
      <c r="B690" s="240"/>
      <c r="C690" s="13"/>
      <c r="D690" s="14"/>
      <c r="E690" s="13"/>
      <c r="F690" s="5"/>
      <c r="G690" s="5"/>
      <c r="H690" s="32"/>
    </row>
    <row r="691" spans="1:8" x14ac:dyDescent="0.2">
      <c r="A691" s="240"/>
      <c r="B691" s="240"/>
      <c r="C691" s="13"/>
      <c r="D691" s="14"/>
      <c r="E691" s="13"/>
      <c r="F691" s="5"/>
      <c r="G691" s="5"/>
      <c r="H691" s="32"/>
    </row>
    <row r="692" spans="1:8" x14ac:dyDescent="0.2">
      <c r="A692" s="240"/>
      <c r="B692" s="240"/>
      <c r="C692" s="13"/>
      <c r="D692" s="14"/>
      <c r="E692" s="13"/>
      <c r="F692" s="5"/>
      <c r="G692" s="5"/>
      <c r="H692" s="32"/>
    </row>
    <row r="693" spans="1:8" x14ac:dyDescent="0.2">
      <c r="A693" s="240"/>
      <c r="B693" s="240"/>
      <c r="C693" s="32"/>
      <c r="D693" s="32"/>
      <c r="E693" s="32"/>
      <c r="F693" s="32"/>
      <c r="G693" s="32"/>
      <c r="H693" s="32"/>
    </row>
    <row r="694" spans="1:8" x14ac:dyDescent="0.2">
      <c r="A694" s="4"/>
      <c r="B694" s="4"/>
      <c r="C694" s="4"/>
      <c r="D694" s="4"/>
      <c r="E694" s="4"/>
      <c r="F694" s="4"/>
      <c r="G694" s="6" t="s">
        <v>1</v>
      </c>
      <c r="H694" s="19">
        <f>+SUM(H686:H692)</f>
        <v>4311.8054964539006</v>
      </c>
    </row>
    <row r="695" spans="1:8" x14ac:dyDescent="0.2">
      <c r="A695" s="4"/>
      <c r="B695" s="4"/>
      <c r="C695" s="4"/>
      <c r="D695" s="4"/>
      <c r="E695" s="4"/>
      <c r="F695" s="4"/>
      <c r="G695" s="12"/>
      <c r="H695" s="4"/>
    </row>
    <row r="696" spans="1:8" x14ac:dyDescent="0.2">
      <c r="A696" s="4"/>
      <c r="B696" s="4"/>
      <c r="C696" s="4"/>
      <c r="D696" s="4"/>
      <c r="E696" s="11" t="s">
        <v>9</v>
      </c>
      <c r="F696" s="10"/>
      <c r="G696" s="10"/>
      <c r="H696" s="5">
        <f>+H694+H683+H674+H663</f>
        <v>139438.4174413475</v>
      </c>
    </row>
    <row r="697" spans="1:8" x14ac:dyDescent="0.2">
      <c r="A697" s="9" t="s">
        <v>8</v>
      </c>
      <c r="B697" s="9"/>
      <c r="C697" s="4"/>
      <c r="D697" s="4"/>
      <c r="E697" s="4"/>
      <c r="F697" s="4"/>
      <c r="G697" s="4"/>
      <c r="H697" s="4"/>
    </row>
    <row r="698" spans="1:8" x14ac:dyDescent="0.2">
      <c r="A698" s="165" t="s">
        <v>7</v>
      </c>
      <c r="B698" s="165"/>
      <c r="C698" s="165"/>
      <c r="D698" s="165"/>
      <c r="E698" s="165"/>
      <c r="F698" s="166" t="s">
        <v>6</v>
      </c>
      <c r="G698" s="166" t="s">
        <v>5</v>
      </c>
      <c r="H698" s="167"/>
    </row>
    <row r="699" spans="1:8" x14ac:dyDescent="0.2">
      <c r="A699" s="32" t="s">
        <v>4</v>
      </c>
      <c r="B699" s="32"/>
      <c r="C699" s="32"/>
      <c r="D699" s="32"/>
      <c r="E699" s="32"/>
      <c r="F699" s="8"/>
      <c r="G699" s="5">
        <v>0</v>
      </c>
      <c r="H699" s="32"/>
    </row>
    <row r="700" spans="1:8" x14ac:dyDescent="0.2">
      <c r="A700" s="32" t="s">
        <v>3</v>
      </c>
      <c r="B700" s="32"/>
      <c r="C700" s="32"/>
      <c r="D700" s="32"/>
      <c r="E700" s="32"/>
      <c r="F700" s="8"/>
      <c r="G700" s="5">
        <v>0</v>
      </c>
      <c r="H700" s="32"/>
    </row>
    <row r="701" spans="1:8" x14ac:dyDescent="0.2">
      <c r="A701" s="32" t="s">
        <v>2</v>
      </c>
      <c r="B701" s="32"/>
      <c r="C701" s="32"/>
      <c r="D701" s="32"/>
      <c r="E701" s="32"/>
      <c r="F701" s="8"/>
      <c r="G701" s="5">
        <v>0</v>
      </c>
      <c r="H701" s="32"/>
    </row>
    <row r="702" spans="1:8" x14ac:dyDescent="0.2">
      <c r="A702" s="4"/>
      <c r="B702" s="4"/>
      <c r="C702" s="4"/>
      <c r="D702" s="4"/>
      <c r="E702" s="4"/>
      <c r="F702" s="4"/>
      <c r="G702" s="6" t="s">
        <v>1</v>
      </c>
      <c r="H702" s="5">
        <f>+SUM(H698:H701)</f>
        <v>0</v>
      </c>
    </row>
    <row r="703" spans="1:8" ht="13.5" thickBot="1" x14ac:dyDescent="0.25">
      <c r="A703" s="4"/>
      <c r="B703" s="4"/>
      <c r="C703" s="4"/>
      <c r="D703" s="4"/>
      <c r="E703" s="4"/>
      <c r="F703" s="4"/>
      <c r="G703" s="4"/>
      <c r="H703" s="4"/>
    </row>
    <row r="704" spans="1:8" ht="13.5" thickBot="1" x14ac:dyDescent="0.25">
      <c r="A704" s="234" t="s">
        <v>0</v>
      </c>
      <c r="B704" s="235"/>
      <c r="C704" s="235"/>
      <c r="D704" s="235"/>
      <c r="E704" s="235"/>
      <c r="F704" s="235"/>
      <c r="G704" s="236"/>
      <c r="H704" s="3">
        <f>+H696+H702</f>
        <v>139438.4174413475</v>
      </c>
    </row>
    <row r="705" spans="1:8" ht="13.5" thickBot="1" x14ac:dyDescent="0.25"/>
    <row r="706" spans="1:8" ht="13.5" thickBot="1" x14ac:dyDescent="0.25">
      <c r="A706" s="248" t="s">
        <v>35</v>
      </c>
      <c r="B706" s="249"/>
      <c r="C706" s="249"/>
      <c r="D706" s="249"/>
      <c r="E706" s="249"/>
      <c r="F706" s="249"/>
      <c r="G706" s="249"/>
      <c r="H706" s="250"/>
    </row>
    <row r="707" spans="1:8" x14ac:dyDescent="0.2">
      <c r="A707" s="30"/>
      <c r="B707" s="28"/>
      <c r="C707" s="28"/>
      <c r="D707" s="28"/>
      <c r="E707" s="29"/>
      <c r="F707" s="29"/>
      <c r="G707" s="28"/>
      <c r="H707" s="27"/>
    </row>
    <row r="708" spans="1:8" x14ac:dyDescent="0.2">
      <c r="A708" s="26" t="s">
        <v>34</v>
      </c>
      <c r="B708" s="251" t="s">
        <v>37</v>
      </c>
      <c r="C708" s="251"/>
      <c r="D708" s="251"/>
      <c r="E708" s="251"/>
      <c r="F708" s="251"/>
      <c r="G708" s="251"/>
      <c r="H708" s="252"/>
    </row>
    <row r="709" spans="1:8" x14ac:dyDescent="0.2">
      <c r="A709" s="26" t="s">
        <v>33</v>
      </c>
      <c r="B709" s="264" t="s">
        <v>203</v>
      </c>
      <c r="C709" s="264"/>
      <c r="D709" s="264"/>
      <c r="E709" s="264"/>
      <c r="F709" s="264"/>
      <c r="G709" s="25" t="s">
        <v>32</v>
      </c>
      <c r="H709" s="24" t="s">
        <v>23</v>
      </c>
    </row>
    <row r="710" spans="1:8" ht="13.5" thickBot="1" x14ac:dyDescent="0.25">
      <c r="A710" s="23"/>
      <c r="B710" s="22"/>
      <c r="C710" s="247"/>
      <c r="D710" s="247"/>
      <c r="E710" s="247"/>
      <c r="F710" s="247"/>
      <c r="G710" s="21"/>
      <c r="H710" s="20"/>
    </row>
    <row r="712" spans="1:8" x14ac:dyDescent="0.2">
      <c r="A712" s="9" t="s">
        <v>31</v>
      </c>
      <c r="B712" s="9"/>
      <c r="C712" s="4"/>
      <c r="D712" s="4"/>
      <c r="E712" s="4"/>
      <c r="F712" s="4"/>
      <c r="G712" s="4"/>
      <c r="H712" s="4"/>
    </row>
    <row r="713" spans="1:8" x14ac:dyDescent="0.2">
      <c r="A713" s="255" t="s">
        <v>7</v>
      </c>
      <c r="B713" s="255"/>
      <c r="C713" s="255"/>
      <c r="D713" s="169" t="s">
        <v>26</v>
      </c>
      <c r="E713" s="169" t="s">
        <v>29</v>
      </c>
      <c r="F713" s="169" t="s">
        <v>11</v>
      </c>
      <c r="G713" s="169" t="s">
        <v>10</v>
      </c>
      <c r="H713" s="167"/>
    </row>
    <row r="714" spans="1:8" x14ac:dyDescent="0.2">
      <c r="A714" s="245" t="s">
        <v>28</v>
      </c>
      <c r="B714" s="245"/>
      <c r="C714" s="245"/>
      <c r="D714" s="17" t="s">
        <v>95</v>
      </c>
      <c r="E714" s="13"/>
      <c r="F714" s="5">
        <v>0.03</v>
      </c>
      <c r="G714" s="106">
        <f>+H753</f>
        <v>20265.485833333332</v>
      </c>
      <c r="H714" s="79">
        <f>+G714*F714</f>
        <v>607.96457499999997</v>
      </c>
    </row>
    <row r="715" spans="1:8" x14ac:dyDescent="0.2">
      <c r="A715" s="245"/>
      <c r="B715" s="245"/>
      <c r="C715" s="245"/>
      <c r="D715" s="17"/>
      <c r="E715" s="17"/>
      <c r="F715" s="5"/>
      <c r="G715" s="5"/>
      <c r="H715" s="79"/>
    </row>
    <row r="716" spans="1:8" x14ac:dyDescent="0.2">
      <c r="D716" s="17"/>
      <c r="E716" s="13"/>
      <c r="F716" s="5"/>
      <c r="H716" s="112"/>
    </row>
    <row r="717" spans="1:8" x14ac:dyDescent="0.2">
      <c r="A717" s="245"/>
      <c r="B717" s="245"/>
      <c r="C717" s="245"/>
      <c r="D717" s="17"/>
      <c r="E717" s="13"/>
      <c r="F717" s="5"/>
      <c r="G717" s="5"/>
      <c r="H717" s="112"/>
    </row>
    <row r="718" spans="1:8" x14ac:dyDescent="0.2">
      <c r="A718" s="245"/>
      <c r="B718" s="245"/>
      <c r="C718" s="245"/>
      <c r="D718" s="17"/>
      <c r="E718" s="13"/>
      <c r="F718" s="5"/>
      <c r="G718" s="5"/>
      <c r="H718" s="112"/>
    </row>
    <row r="719" spans="1:8" x14ac:dyDescent="0.2">
      <c r="A719" s="245"/>
      <c r="B719" s="245"/>
      <c r="C719" s="245"/>
      <c r="D719" s="17"/>
      <c r="E719" s="13"/>
      <c r="F719" s="5"/>
      <c r="G719" s="5"/>
      <c r="H719" s="112"/>
    </row>
    <row r="720" spans="1:8" x14ac:dyDescent="0.2">
      <c r="A720" s="245"/>
      <c r="B720" s="245"/>
      <c r="C720" s="245"/>
      <c r="D720" s="17"/>
      <c r="E720" s="13"/>
      <c r="F720" s="5"/>
      <c r="G720" s="5"/>
      <c r="H720" s="112"/>
    </row>
    <row r="721" spans="1:8" x14ac:dyDescent="0.2">
      <c r="A721" s="245"/>
      <c r="B721" s="245"/>
      <c r="C721" s="245"/>
      <c r="D721" s="17"/>
      <c r="E721" s="13"/>
      <c r="F721" s="5"/>
      <c r="G721" s="5"/>
      <c r="H721" s="112"/>
    </row>
    <row r="722" spans="1:8" x14ac:dyDescent="0.2">
      <c r="A722" s="4"/>
      <c r="B722" s="4"/>
      <c r="C722" s="4"/>
      <c r="D722" s="4"/>
      <c r="E722" s="4"/>
      <c r="F722" s="4"/>
      <c r="G722" s="6" t="s">
        <v>1</v>
      </c>
      <c r="H722" s="5">
        <f>+SUM(H714:H720)</f>
        <v>607.96457499999997</v>
      </c>
    </row>
    <row r="723" spans="1:8" x14ac:dyDescent="0.2">
      <c r="A723" s="9" t="s">
        <v>27</v>
      </c>
      <c r="B723" s="9"/>
      <c r="C723" s="4"/>
      <c r="D723" s="4"/>
      <c r="E723" s="4"/>
      <c r="F723" s="4"/>
      <c r="G723" s="4"/>
      <c r="H723" s="4"/>
    </row>
    <row r="724" spans="1:8" ht="15" x14ac:dyDescent="0.25">
      <c r="A724" s="255" t="s">
        <v>7</v>
      </c>
      <c r="B724" s="255"/>
      <c r="C724" s="255"/>
      <c r="D724" s="169" t="s">
        <v>26</v>
      </c>
      <c r="E724" s="169" t="s">
        <v>25</v>
      </c>
      <c r="F724" s="169" t="s">
        <v>24</v>
      </c>
      <c r="G724" s="171"/>
      <c r="H724" s="169" t="s">
        <v>10</v>
      </c>
    </row>
    <row r="725" spans="1:8" ht="15" x14ac:dyDescent="0.25">
      <c r="A725" s="240" t="s">
        <v>99</v>
      </c>
      <c r="B725" s="240"/>
      <c r="C725" s="240"/>
      <c r="D725" s="17" t="str">
        <f>+VLOOKUP(A725,'MATERIALES '!$B$11:$D$63,2,0)</f>
        <v>Lt</v>
      </c>
      <c r="E725" s="17">
        <f>+VLOOKUP(A725,'MATERIALES '!$B$11:$D$63,3,0)</f>
        <v>1.7739100000000001</v>
      </c>
      <c r="F725" s="19">
        <v>240</v>
      </c>
      <c r="G725" s="100"/>
      <c r="H725" s="5">
        <f>+F725*E725</f>
        <v>425.73840000000001</v>
      </c>
    </row>
    <row r="726" spans="1:8" ht="15" x14ac:dyDescent="0.25">
      <c r="A726" s="240" t="s">
        <v>209</v>
      </c>
      <c r="B726" s="240"/>
      <c r="C726" s="240"/>
      <c r="D726" s="17" t="str">
        <f>+VLOOKUP(A726,'MATERIALES '!$B$11:$D$63,2,0)</f>
        <v>m3</v>
      </c>
      <c r="E726" s="17">
        <f>+VLOOKUP(A726,'MATERIALES '!$B$11:$D$63,3,0)</f>
        <v>42857.142857142855</v>
      </c>
      <c r="F726" s="19">
        <v>1.0900000000000001</v>
      </c>
      <c r="G726" s="100"/>
      <c r="H726" s="5">
        <f>+F726*E726</f>
        <v>46714.285714285717</v>
      </c>
    </row>
    <row r="727" spans="1:8" ht="15" x14ac:dyDescent="0.25">
      <c r="A727" s="240" t="s">
        <v>107</v>
      </c>
      <c r="B727" s="240"/>
      <c r="C727" s="240"/>
      <c r="D727" s="17" t="str">
        <f>+VLOOKUP(A727,'MATERIALES '!$B$11:$D$63,2,0)</f>
        <v>kg</v>
      </c>
      <c r="E727" s="17">
        <f>+VLOOKUP(A727,'MATERIALES '!$B$11:$D$63,3,0)</f>
        <v>452</v>
      </c>
      <c r="F727" s="19">
        <v>454</v>
      </c>
      <c r="G727" s="100"/>
      <c r="H727" s="5">
        <f>+F727*E727</f>
        <v>205208</v>
      </c>
    </row>
    <row r="728" spans="1:8" ht="15" x14ac:dyDescent="0.25">
      <c r="A728" s="240"/>
      <c r="B728" s="240"/>
      <c r="C728" s="240"/>
      <c r="D728" s="17"/>
      <c r="E728" s="79"/>
      <c r="F728" s="19"/>
      <c r="G728" s="100"/>
      <c r="H728" s="5">
        <f>+F728*E728</f>
        <v>0</v>
      </c>
    </row>
    <row r="729" spans="1:8" x14ac:dyDescent="0.2">
      <c r="A729" s="240"/>
      <c r="B729" s="240"/>
      <c r="C729" s="240"/>
      <c r="D729" s="17"/>
      <c r="E729" s="13"/>
      <c r="F729" s="19"/>
      <c r="G729" s="5"/>
      <c r="H729" s="112"/>
    </row>
    <row r="730" spans="1:8" x14ac:dyDescent="0.2">
      <c r="A730" s="240"/>
      <c r="B730" s="240"/>
      <c r="C730" s="240"/>
      <c r="D730" s="17"/>
      <c r="E730" s="13"/>
      <c r="F730" s="19"/>
      <c r="G730" s="5"/>
      <c r="H730" s="112"/>
    </row>
    <row r="731" spans="1:8" x14ac:dyDescent="0.2">
      <c r="A731" s="240"/>
      <c r="B731" s="240"/>
      <c r="C731" s="240"/>
      <c r="D731" s="17"/>
      <c r="E731" s="13"/>
      <c r="F731" s="19"/>
      <c r="G731" s="5"/>
      <c r="H731" s="112"/>
    </row>
    <row r="732" spans="1:8" x14ac:dyDescent="0.2">
      <c r="A732" s="240"/>
      <c r="B732" s="240"/>
      <c r="C732" s="240"/>
      <c r="D732" s="17"/>
      <c r="E732" s="13"/>
      <c r="F732" s="5"/>
      <c r="G732" s="5"/>
      <c r="H732" s="112"/>
    </row>
    <row r="733" spans="1:8" x14ac:dyDescent="0.2">
      <c r="A733" s="4"/>
      <c r="B733" s="4"/>
      <c r="C733" s="4"/>
      <c r="D733" s="4"/>
      <c r="E733" s="4"/>
      <c r="F733" s="4"/>
      <c r="G733" s="6" t="s">
        <v>1</v>
      </c>
      <c r="H733" s="5">
        <f>+SUM(H725:H728)</f>
        <v>252348.02411428571</v>
      </c>
    </row>
    <row r="734" spans="1:8" x14ac:dyDescent="0.2">
      <c r="A734" s="9" t="s">
        <v>20</v>
      </c>
      <c r="B734" s="9"/>
      <c r="C734" s="4"/>
      <c r="D734" s="4"/>
      <c r="E734" s="4"/>
      <c r="F734" s="4"/>
      <c r="G734" s="4"/>
      <c r="H734" s="4"/>
    </row>
    <row r="735" spans="1:8" x14ac:dyDescent="0.2">
      <c r="A735" s="255" t="s">
        <v>19</v>
      </c>
      <c r="B735" s="255"/>
      <c r="C735" s="170" t="s">
        <v>18</v>
      </c>
      <c r="D735" s="169" t="s">
        <v>17</v>
      </c>
      <c r="E735" s="169" t="s">
        <v>16</v>
      </c>
      <c r="F735" s="169" t="s">
        <v>15</v>
      </c>
      <c r="G735" s="169" t="s">
        <v>10</v>
      </c>
      <c r="H735" s="167"/>
    </row>
    <row r="736" spans="1:8" x14ac:dyDescent="0.2">
      <c r="A736" s="239"/>
      <c r="B736" s="239"/>
      <c r="C736" s="18"/>
      <c r="D736" s="18"/>
      <c r="E736" s="18"/>
      <c r="F736" s="5"/>
      <c r="G736" s="5">
        <v>0</v>
      </c>
      <c r="H736" s="112"/>
    </row>
    <row r="737" spans="1:8" x14ac:dyDescent="0.2">
      <c r="A737" s="239"/>
      <c r="B737" s="239"/>
      <c r="C737" s="18"/>
      <c r="D737" s="18"/>
      <c r="E737" s="18"/>
      <c r="F737" s="5"/>
      <c r="G737" s="5"/>
      <c r="H737" s="112"/>
    </row>
    <row r="738" spans="1:8" x14ac:dyDescent="0.2">
      <c r="A738" s="240"/>
      <c r="B738" s="240"/>
      <c r="C738" s="18"/>
      <c r="D738" s="18"/>
      <c r="E738" s="18"/>
      <c r="F738" s="5"/>
      <c r="G738" s="5"/>
      <c r="H738" s="112"/>
    </row>
    <row r="739" spans="1:8" x14ac:dyDescent="0.2">
      <c r="A739" s="240"/>
      <c r="B739" s="240"/>
      <c r="C739" s="112"/>
      <c r="D739" s="17"/>
      <c r="E739" s="16"/>
      <c r="F739" s="5"/>
      <c r="G739" s="5"/>
      <c r="H739" s="112"/>
    </row>
    <row r="740" spans="1:8" x14ac:dyDescent="0.2">
      <c r="A740" s="240"/>
      <c r="B740" s="240"/>
      <c r="C740" s="112"/>
      <c r="D740" s="17"/>
      <c r="E740" s="16"/>
      <c r="F740" s="5"/>
      <c r="G740" s="5"/>
      <c r="H740" s="112"/>
    </row>
    <row r="741" spans="1:8" x14ac:dyDescent="0.2">
      <c r="A741" s="240"/>
      <c r="B741" s="240"/>
      <c r="C741" s="112"/>
      <c r="D741" s="112"/>
      <c r="E741" s="112"/>
      <c r="F741" s="112"/>
      <c r="G741" s="112"/>
      <c r="H741" s="112"/>
    </row>
    <row r="742" spans="1:8" x14ac:dyDescent="0.2">
      <c r="A742" s="4"/>
      <c r="B742" s="4"/>
      <c r="C742" s="4"/>
      <c r="D742" s="4"/>
      <c r="E742" s="4"/>
      <c r="F742" s="4"/>
      <c r="G742" s="6" t="s">
        <v>1</v>
      </c>
      <c r="H742" s="5">
        <f>+SUM(H734:H740)</f>
        <v>0</v>
      </c>
    </row>
    <row r="743" spans="1:8" x14ac:dyDescent="0.2">
      <c r="A743" s="9" t="s">
        <v>14</v>
      </c>
      <c r="B743" s="9"/>
      <c r="C743" s="4"/>
      <c r="D743" s="4"/>
      <c r="E743" s="4"/>
      <c r="F743" s="4"/>
      <c r="G743" s="4"/>
      <c r="H743" s="4"/>
    </row>
    <row r="744" spans="1:8" x14ac:dyDescent="0.2">
      <c r="A744" s="253" t="s">
        <v>13</v>
      </c>
      <c r="B744" s="254"/>
      <c r="C744" s="169" t="s">
        <v>184</v>
      </c>
      <c r="D744" s="169" t="s">
        <v>12</v>
      </c>
      <c r="E744" s="168" t="s">
        <v>186</v>
      </c>
      <c r="F744" s="169" t="s">
        <v>11</v>
      </c>
      <c r="G744" s="169" t="s">
        <v>10</v>
      </c>
      <c r="H744" s="167"/>
    </row>
    <row r="745" spans="1:8" ht="15" x14ac:dyDescent="0.25">
      <c r="A745" s="239" t="s">
        <v>181</v>
      </c>
      <c r="B745" s="239"/>
      <c r="C745" s="105">
        <f>+VLOOKUP(A745,'CUADRILLAS '!$C$21:$D$26,2,0)/8</f>
        <v>13692.895833333332</v>
      </c>
      <c r="D745" s="14">
        <v>0.48</v>
      </c>
      <c r="E745" s="5">
        <f>+D745*C745+C745</f>
        <v>20265.485833333332</v>
      </c>
      <c r="F745" s="5">
        <v>1</v>
      </c>
      <c r="G745" s="2"/>
      <c r="H745" s="106">
        <f>+E745*F745</f>
        <v>20265.485833333332</v>
      </c>
    </row>
    <row r="746" spans="1:8" x14ac:dyDescent="0.2">
      <c r="A746" s="240"/>
      <c r="B746" s="240"/>
      <c r="C746" s="15"/>
      <c r="D746" s="14"/>
      <c r="E746" s="5"/>
      <c r="F746" s="5"/>
      <c r="G746" s="5"/>
      <c r="H746" s="106">
        <f>+E746*F746</f>
        <v>0</v>
      </c>
    </row>
    <row r="747" spans="1:8" x14ac:dyDescent="0.2">
      <c r="A747" s="240"/>
      <c r="B747" s="240"/>
      <c r="C747" s="13"/>
      <c r="D747" s="14"/>
      <c r="E747" s="13"/>
      <c r="F747" s="5"/>
      <c r="G747" s="5"/>
      <c r="H747" s="112"/>
    </row>
    <row r="748" spans="1:8" x14ac:dyDescent="0.2">
      <c r="A748" s="240"/>
      <c r="B748" s="240"/>
      <c r="C748" s="13"/>
      <c r="D748" s="14"/>
      <c r="E748" s="13"/>
      <c r="F748" s="5"/>
      <c r="G748" s="5"/>
      <c r="H748" s="112"/>
    </row>
    <row r="749" spans="1:8" x14ac:dyDescent="0.2">
      <c r="A749" s="240"/>
      <c r="B749" s="240"/>
      <c r="C749" s="13"/>
      <c r="D749" s="14"/>
      <c r="E749" s="13"/>
      <c r="F749" s="5"/>
      <c r="G749" s="5"/>
      <c r="H749" s="112"/>
    </row>
    <row r="750" spans="1:8" x14ac:dyDescent="0.2">
      <c r="A750" s="240"/>
      <c r="B750" s="240"/>
      <c r="C750" s="13"/>
      <c r="D750" s="14"/>
      <c r="E750" s="13"/>
      <c r="F750" s="5"/>
      <c r="G750" s="5"/>
      <c r="H750" s="112"/>
    </row>
    <row r="751" spans="1:8" x14ac:dyDescent="0.2">
      <c r="A751" s="240"/>
      <c r="B751" s="240"/>
      <c r="C751" s="13"/>
      <c r="D751" s="14"/>
      <c r="E751" s="13"/>
      <c r="F751" s="5"/>
      <c r="G751" s="5"/>
      <c r="H751" s="112"/>
    </row>
    <row r="752" spans="1:8" x14ac:dyDescent="0.2">
      <c r="A752" s="240"/>
      <c r="B752" s="240"/>
      <c r="C752" s="112"/>
      <c r="D752" s="112"/>
      <c r="E752" s="112"/>
      <c r="F752" s="112"/>
      <c r="G752" s="112"/>
      <c r="H752" s="112"/>
    </row>
    <row r="753" spans="1:8" x14ac:dyDescent="0.2">
      <c r="A753" s="4"/>
      <c r="B753" s="4"/>
      <c r="C753" s="4"/>
      <c r="D753" s="4"/>
      <c r="E753" s="4"/>
      <c r="F753" s="4"/>
      <c r="G753" s="6" t="s">
        <v>1</v>
      </c>
      <c r="H753" s="19">
        <f>+SUM(H745:H751)</f>
        <v>20265.485833333332</v>
      </c>
    </row>
    <row r="754" spans="1:8" x14ac:dyDescent="0.2">
      <c r="A754" s="4"/>
      <c r="B754" s="4"/>
      <c r="C754" s="4"/>
      <c r="D754" s="4"/>
      <c r="E754" s="4"/>
      <c r="F754" s="4"/>
      <c r="G754" s="12"/>
      <c r="H754" s="4"/>
    </row>
    <row r="755" spans="1:8" x14ac:dyDescent="0.2">
      <c r="A755" s="4"/>
      <c r="B755" s="4"/>
      <c r="C755" s="4"/>
      <c r="D755" s="4"/>
      <c r="E755" s="11" t="s">
        <v>9</v>
      </c>
      <c r="F755" s="10"/>
      <c r="G755" s="10"/>
      <c r="H755" s="5">
        <f>+H753+H742+H733+H722</f>
        <v>273221.47452261904</v>
      </c>
    </row>
    <row r="756" spans="1:8" x14ac:dyDescent="0.2">
      <c r="A756" s="9" t="s">
        <v>8</v>
      </c>
      <c r="B756" s="9"/>
      <c r="C756" s="4"/>
      <c r="D756" s="4"/>
      <c r="E756" s="4"/>
      <c r="F756" s="4"/>
      <c r="G756" s="4"/>
      <c r="H756" s="4"/>
    </row>
    <row r="757" spans="1:8" x14ac:dyDescent="0.2">
      <c r="A757" s="165" t="s">
        <v>7</v>
      </c>
      <c r="B757" s="165"/>
      <c r="C757" s="165"/>
      <c r="D757" s="165"/>
      <c r="E757" s="165"/>
      <c r="F757" s="169" t="s">
        <v>6</v>
      </c>
      <c r="G757" s="169" t="s">
        <v>5</v>
      </c>
      <c r="H757" s="167"/>
    </row>
    <row r="758" spans="1:8" x14ac:dyDescent="0.2">
      <c r="A758" s="112" t="s">
        <v>4</v>
      </c>
      <c r="B758" s="112"/>
      <c r="C758" s="112"/>
      <c r="D758" s="112"/>
      <c r="E758" s="112"/>
      <c r="F758" s="8"/>
      <c r="G758" s="5">
        <v>0</v>
      </c>
      <c r="H758" s="112"/>
    </row>
    <row r="759" spans="1:8" x14ac:dyDescent="0.2">
      <c r="A759" s="112" t="s">
        <v>3</v>
      </c>
      <c r="B759" s="112"/>
      <c r="C759" s="112"/>
      <c r="D759" s="112"/>
      <c r="E759" s="112"/>
      <c r="F759" s="8"/>
      <c r="G759" s="5">
        <v>0</v>
      </c>
      <c r="H759" s="112"/>
    </row>
    <row r="760" spans="1:8" x14ac:dyDescent="0.2">
      <c r="A760" s="112" t="s">
        <v>2</v>
      </c>
      <c r="B760" s="112"/>
      <c r="C760" s="112"/>
      <c r="D760" s="112"/>
      <c r="E760" s="112"/>
      <c r="F760" s="8"/>
      <c r="G760" s="5">
        <v>0</v>
      </c>
      <c r="H760" s="112"/>
    </row>
    <row r="761" spans="1:8" x14ac:dyDescent="0.2">
      <c r="A761" s="4"/>
      <c r="B761" s="4"/>
      <c r="C761" s="4"/>
      <c r="D761" s="4"/>
      <c r="E761" s="4"/>
      <c r="F761" s="4"/>
      <c r="G761" s="6" t="s">
        <v>1</v>
      </c>
      <c r="H761" s="5">
        <f>+SUM(H757:H760)</f>
        <v>0</v>
      </c>
    </row>
    <row r="762" spans="1:8" ht="13.5" thickBot="1" x14ac:dyDescent="0.25">
      <c r="A762" s="4"/>
      <c r="B762" s="4"/>
      <c r="C762" s="4"/>
      <c r="D762" s="4"/>
      <c r="E762" s="4"/>
      <c r="F762" s="4"/>
      <c r="G762" s="4"/>
      <c r="H762" s="4"/>
    </row>
    <row r="763" spans="1:8" ht="13.5" thickBot="1" x14ac:dyDescent="0.25">
      <c r="A763" s="234" t="s">
        <v>0</v>
      </c>
      <c r="B763" s="235"/>
      <c r="C763" s="235"/>
      <c r="D763" s="235"/>
      <c r="E763" s="235"/>
      <c r="F763" s="235"/>
      <c r="G763" s="236"/>
      <c r="H763" s="3">
        <f>+H755+H761</f>
        <v>273221.47452261904</v>
      </c>
    </row>
  </sheetData>
  <mergeCells count="503">
    <mergeCell ref="A752:B752"/>
    <mergeCell ref="A763:G763"/>
    <mergeCell ref="A741:B741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0:C730"/>
    <mergeCell ref="A731:C731"/>
    <mergeCell ref="A732:C732"/>
    <mergeCell ref="A735:B735"/>
    <mergeCell ref="A736:B736"/>
    <mergeCell ref="A737:B737"/>
    <mergeCell ref="A738:B738"/>
    <mergeCell ref="A739:B739"/>
    <mergeCell ref="A740:B740"/>
    <mergeCell ref="A719:C719"/>
    <mergeCell ref="A720:C720"/>
    <mergeCell ref="A721:C721"/>
    <mergeCell ref="A724:C724"/>
    <mergeCell ref="A725:C725"/>
    <mergeCell ref="A726:C726"/>
    <mergeCell ref="A727:C727"/>
    <mergeCell ref="A728:C728"/>
    <mergeCell ref="A729:C729"/>
    <mergeCell ref="A706:H706"/>
    <mergeCell ref="B708:H708"/>
    <mergeCell ref="B709:F709"/>
    <mergeCell ref="C710:F710"/>
    <mergeCell ref="A713:C713"/>
    <mergeCell ref="A714:C714"/>
    <mergeCell ref="A715:C715"/>
    <mergeCell ref="A717:C717"/>
    <mergeCell ref="A718:C718"/>
    <mergeCell ref="A2:H2"/>
    <mergeCell ref="B4:H4"/>
    <mergeCell ref="A62:H62"/>
    <mergeCell ref="B64:H64"/>
    <mergeCell ref="A122:H122"/>
    <mergeCell ref="B124:H124"/>
    <mergeCell ref="A182:H182"/>
    <mergeCell ref="A144:C144"/>
    <mergeCell ref="A183:H183"/>
    <mergeCell ref="A121:H121"/>
    <mergeCell ref="B125:F125"/>
    <mergeCell ref="A76:C76"/>
    <mergeCell ref="A77:C77"/>
    <mergeCell ref="A80:C80"/>
    <mergeCell ref="A45:B45"/>
    <mergeCell ref="A46:B46"/>
    <mergeCell ref="A47:B47"/>
    <mergeCell ref="A48:B48"/>
    <mergeCell ref="A59:G59"/>
    <mergeCell ref="A37:B37"/>
    <mergeCell ref="A40:B40"/>
    <mergeCell ref="A13:C13"/>
    <mergeCell ref="A14:C14"/>
    <mergeCell ref="A81:C81"/>
    <mergeCell ref="A209:C209"/>
    <mergeCell ref="A218:B218"/>
    <mergeCell ref="A229:B229"/>
    <mergeCell ref="A240:G240"/>
    <mergeCell ref="A208:C208"/>
    <mergeCell ref="A212:B212"/>
    <mergeCell ref="A213:B213"/>
    <mergeCell ref="A214:B214"/>
    <mergeCell ref="A215:B215"/>
    <mergeCell ref="A216:B216"/>
    <mergeCell ref="A217:B217"/>
    <mergeCell ref="A221:B221"/>
    <mergeCell ref="A228:B228"/>
    <mergeCell ref="A222:B222"/>
    <mergeCell ref="A223:B223"/>
    <mergeCell ref="A224:B224"/>
    <mergeCell ref="A225:B225"/>
    <mergeCell ref="A226:B226"/>
    <mergeCell ref="A227:B227"/>
    <mergeCell ref="A1:H1"/>
    <mergeCell ref="A15:C15"/>
    <mergeCell ref="A16:C16"/>
    <mergeCell ref="A17:C17"/>
    <mergeCell ref="A20:C20"/>
    <mergeCell ref="B5:F5"/>
    <mergeCell ref="A35:B35"/>
    <mergeCell ref="A36:B36"/>
    <mergeCell ref="A23:C23"/>
    <mergeCell ref="A24:C24"/>
    <mergeCell ref="A25:C25"/>
    <mergeCell ref="A26:C26"/>
    <mergeCell ref="A27:C27"/>
    <mergeCell ref="A28:C28"/>
    <mergeCell ref="A21:C21"/>
    <mergeCell ref="A31:B31"/>
    <mergeCell ref="A32:B32"/>
    <mergeCell ref="A33:B33"/>
    <mergeCell ref="A34:B34"/>
    <mergeCell ref="A22:C22"/>
    <mergeCell ref="C6:F6"/>
    <mergeCell ref="A9:C9"/>
    <mergeCell ref="A10:C10"/>
    <mergeCell ref="A11:C11"/>
    <mergeCell ref="C66:F66"/>
    <mergeCell ref="A69:C69"/>
    <mergeCell ref="A70:C70"/>
    <mergeCell ref="A71:C71"/>
    <mergeCell ref="A73:C73"/>
    <mergeCell ref="A41:B41"/>
    <mergeCell ref="A42:B42"/>
    <mergeCell ref="A43:B43"/>
    <mergeCell ref="A44:B44"/>
    <mergeCell ref="A74:C74"/>
    <mergeCell ref="A75:C75"/>
    <mergeCell ref="A61:H61"/>
    <mergeCell ref="B65:F65"/>
    <mergeCell ref="A107:B107"/>
    <mergeCell ref="A108:B108"/>
    <mergeCell ref="A119:G119"/>
    <mergeCell ref="A82:C82"/>
    <mergeCell ref="A83:C83"/>
    <mergeCell ref="A84:C84"/>
    <mergeCell ref="A85:C85"/>
    <mergeCell ref="A86:C86"/>
    <mergeCell ref="A87:C87"/>
    <mergeCell ref="A88:C88"/>
    <mergeCell ref="A91:B91"/>
    <mergeCell ref="A92:B92"/>
    <mergeCell ref="A93:B93"/>
    <mergeCell ref="A94:B94"/>
    <mergeCell ref="A95:B95"/>
    <mergeCell ref="A96:B96"/>
    <mergeCell ref="A97:B97"/>
    <mergeCell ref="A100:B100"/>
    <mergeCell ref="A101:B101"/>
    <mergeCell ref="A102:B102"/>
    <mergeCell ref="A133:C133"/>
    <mergeCell ref="A134:C134"/>
    <mergeCell ref="A135:C135"/>
    <mergeCell ref="A136:C136"/>
    <mergeCell ref="A137:C137"/>
    <mergeCell ref="A140:C140"/>
    <mergeCell ref="A166:B166"/>
    <mergeCell ref="A167:B167"/>
    <mergeCell ref="A103:B103"/>
    <mergeCell ref="A104:B104"/>
    <mergeCell ref="A105:B105"/>
    <mergeCell ref="A106:B106"/>
    <mergeCell ref="C126:F126"/>
    <mergeCell ref="A129:C129"/>
    <mergeCell ref="A130:C130"/>
    <mergeCell ref="A131:C131"/>
    <mergeCell ref="A147:C147"/>
    <mergeCell ref="A168:B168"/>
    <mergeCell ref="A151:B151"/>
    <mergeCell ref="A152:B152"/>
    <mergeCell ref="A153:B153"/>
    <mergeCell ref="A154:B154"/>
    <mergeCell ref="A141:C141"/>
    <mergeCell ref="A142:C142"/>
    <mergeCell ref="A143:C143"/>
    <mergeCell ref="A145:C145"/>
    <mergeCell ref="A146:C146"/>
    <mergeCell ref="A155:B155"/>
    <mergeCell ref="A156:B156"/>
    <mergeCell ref="A157:B157"/>
    <mergeCell ref="A160:B160"/>
    <mergeCell ref="A161:B161"/>
    <mergeCell ref="A162:B162"/>
    <mergeCell ref="A163:B163"/>
    <mergeCell ref="A164:B164"/>
    <mergeCell ref="A165:B165"/>
    <mergeCell ref="A148:C148"/>
    <mergeCell ref="A179:G179"/>
    <mergeCell ref="A190:C190"/>
    <mergeCell ref="A206:C206"/>
    <mergeCell ref="A207:C207"/>
    <mergeCell ref="A191:C191"/>
    <mergeCell ref="A194:C194"/>
    <mergeCell ref="A195:C195"/>
    <mergeCell ref="A196:C196"/>
    <mergeCell ref="A197:C197"/>
    <mergeCell ref="A201:C201"/>
    <mergeCell ref="A202:C202"/>
    <mergeCell ref="A203:C203"/>
    <mergeCell ref="A204:C204"/>
    <mergeCell ref="A205:C205"/>
    <mergeCell ref="B185:H185"/>
    <mergeCell ref="B186:F186"/>
    <mergeCell ref="C187:F187"/>
    <mergeCell ref="A192:C192"/>
    <mergeCell ref="A198:C198"/>
    <mergeCell ref="A241:H241"/>
    <mergeCell ref="B243:H243"/>
    <mergeCell ref="B244:F244"/>
    <mergeCell ref="C245:F245"/>
    <mergeCell ref="A248:C248"/>
    <mergeCell ref="A249:C249"/>
    <mergeCell ref="A250:C250"/>
    <mergeCell ref="A252:C252"/>
    <mergeCell ref="A253:C253"/>
    <mergeCell ref="A254:C254"/>
    <mergeCell ref="A255:C255"/>
    <mergeCell ref="A256:C256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70:B270"/>
    <mergeCell ref="A271:B271"/>
    <mergeCell ref="A272:B272"/>
    <mergeCell ref="A273:B273"/>
    <mergeCell ref="A274:B274"/>
    <mergeCell ref="A275:B275"/>
    <mergeCell ref="A276:B27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98:G298"/>
    <mergeCell ref="A299:H299"/>
    <mergeCell ref="B301:H301"/>
    <mergeCell ref="B302:F302"/>
    <mergeCell ref="C303:F303"/>
    <mergeCell ref="A306:C306"/>
    <mergeCell ref="A307:C307"/>
    <mergeCell ref="A308:C308"/>
    <mergeCell ref="A310:C310"/>
    <mergeCell ref="A311:C311"/>
    <mergeCell ref="A312:C312"/>
    <mergeCell ref="A313:C313"/>
    <mergeCell ref="A314:C314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8:B328"/>
    <mergeCell ref="A329:B329"/>
    <mergeCell ref="A330:B330"/>
    <mergeCell ref="A331:B331"/>
    <mergeCell ref="A332:B332"/>
    <mergeCell ref="A333:B333"/>
    <mergeCell ref="A334:B33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56:G356"/>
    <mergeCell ref="A357:H357"/>
    <mergeCell ref="B359:H359"/>
    <mergeCell ref="B360:F360"/>
    <mergeCell ref="C361:F361"/>
    <mergeCell ref="A364:C364"/>
    <mergeCell ref="A383:C383"/>
    <mergeCell ref="A386:B386"/>
    <mergeCell ref="A387:B387"/>
    <mergeCell ref="A365:C365"/>
    <mergeCell ref="A366:C366"/>
    <mergeCell ref="A368:C368"/>
    <mergeCell ref="A369:C369"/>
    <mergeCell ref="A370:C370"/>
    <mergeCell ref="A371:C371"/>
    <mergeCell ref="A372:C372"/>
    <mergeCell ref="A375:C375"/>
    <mergeCell ref="A376:C376"/>
    <mergeCell ref="A399:B399"/>
    <mergeCell ref="A400:B400"/>
    <mergeCell ref="A401:B401"/>
    <mergeCell ref="A402:B402"/>
    <mergeCell ref="A403:B403"/>
    <mergeCell ref="A414:G414"/>
    <mergeCell ref="A367:C367"/>
    <mergeCell ref="A415:H415"/>
    <mergeCell ref="B417:H417"/>
    <mergeCell ref="A388:B388"/>
    <mergeCell ref="A389:B389"/>
    <mergeCell ref="A390:B390"/>
    <mergeCell ref="A391:B391"/>
    <mergeCell ref="A392:B392"/>
    <mergeCell ref="A395:B395"/>
    <mergeCell ref="A396:B396"/>
    <mergeCell ref="A397:B397"/>
    <mergeCell ref="A398:B398"/>
    <mergeCell ref="A377:C377"/>
    <mergeCell ref="A378:C378"/>
    <mergeCell ref="A379:C379"/>
    <mergeCell ref="A380:C380"/>
    <mergeCell ref="A381:C381"/>
    <mergeCell ref="A382:C382"/>
    <mergeCell ref="B418:F418"/>
    <mergeCell ref="C419:F419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3:C433"/>
    <mergeCell ref="A434:C434"/>
    <mergeCell ref="A435:C435"/>
    <mergeCell ref="A436:C436"/>
    <mergeCell ref="A437:C437"/>
    <mergeCell ref="A438:C438"/>
    <mergeCell ref="A439:C439"/>
    <mergeCell ref="A473:H473"/>
    <mergeCell ref="B475:H475"/>
    <mergeCell ref="B476:F476"/>
    <mergeCell ref="C477:F477"/>
    <mergeCell ref="A440:C440"/>
    <mergeCell ref="A441:C441"/>
    <mergeCell ref="A444:B444"/>
    <mergeCell ref="A445:B445"/>
    <mergeCell ref="A446:B446"/>
    <mergeCell ref="A447:B447"/>
    <mergeCell ref="A448:B448"/>
    <mergeCell ref="A449:B449"/>
    <mergeCell ref="A450:B450"/>
    <mergeCell ref="A472:G47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80:C480"/>
    <mergeCell ref="A481:C481"/>
    <mergeCell ref="A482:C482"/>
    <mergeCell ref="A483:C483"/>
    <mergeCell ref="A484:C484"/>
    <mergeCell ref="A498:C498"/>
    <mergeCell ref="A499:C499"/>
    <mergeCell ref="A502:B502"/>
    <mergeCell ref="A503:B503"/>
    <mergeCell ref="A497:C497"/>
    <mergeCell ref="A486:C486"/>
    <mergeCell ref="A487:C487"/>
    <mergeCell ref="A488:C488"/>
    <mergeCell ref="A491:C491"/>
    <mergeCell ref="A492:C492"/>
    <mergeCell ref="A493:C493"/>
    <mergeCell ref="A494:C494"/>
    <mergeCell ref="A495:C495"/>
    <mergeCell ref="A496:C496"/>
    <mergeCell ref="A504:B504"/>
    <mergeCell ref="A505:B505"/>
    <mergeCell ref="A506:B506"/>
    <mergeCell ref="A507:B507"/>
    <mergeCell ref="A508:B50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30:G530"/>
    <mergeCell ref="A531:H531"/>
    <mergeCell ref="B533:H533"/>
    <mergeCell ref="B534:F534"/>
    <mergeCell ref="C535:F535"/>
    <mergeCell ref="A538:C538"/>
    <mergeCell ref="A539:C539"/>
    <mergeCell ref="A540:C540"/>
    <mergeCell ref="A541:C541"/>
    <mergeCell ref="A562:B562"/>
    <mergeCell ref="A563:B563"/>
    <mergeCell ref="A564:B564"/>
    <mergeCell ref="A542:C542"/>
    <mergeCell ref="A544:C544"/>
    <mergeCell ref="A545:C545"/>
    <mergeCell ref="A546:C546"/>
    <mergeCell ref="A549:C549"/>
    <mergeCell ref="A550:C550"/>
    <mergeCell ref="A551:C551"/>
    <mergeCell ref="A552:C552"/>
    <mergeCell ref="A553:C553"/>
    <mergeCell ref="A576:B576"/>
    <mergeCell ref="A577:B577"/>
    <mergeCell ref="A588:G588"/>
    <mergeCell ref="A543:C543"/>
    <mergeCell ref="A589:H589"/>
    <mergeCell ref="B591:H591"/>
    <mergeCell ref="B592:F592"/>
    <mergeCell ref="C593:F593"/>
    <mergeCell ref="A596:C596"/>
    <mergeCell ref="A565:B565"/>
    <mergeCell ref="A566:B566"/>
    <mergeCell ref="A569:B569"/>
    <mergeCell ref="A570:B570"/>
    <mergeCell ref="A571:B571"/>
    <mergeCell ref="A572:B572"/>
    <mergeCell ref="A573:B573"/>
    <mergeCell ref="A574:B574"/>
    <mergeCell ref="A575:B575"/>
    <mergeCell ref="A554:C554"/>
    <mergeCell ref="A555:C555"/>
    <mergeCell ref="A556:C556"/>
    <mergeCell ref="A557:C557"/>
    <mergeCell ref="A560:B560"/>
    <mergeCell ref="A561:B561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8:B618"/>
    <mergeCell ref="A619:B619"/>
    <mergeCell ref="A620:B620"/>
    <mergeCell ref="A621:B621"/>
    <mergeCell ref="A622:B622"/>
    <mergeCell ref="A623:B623"/>
    <mergeCell ref="A624:B624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46:G646"/>
    <mergeCell ref="A647:H647"/>
    <mergeCell ref="B649:H649"/>
    <mergeCell ref="B650:F650"/>
    <mergeCell ref="C651:F651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6:B676"/>
    <mergeCell ref="A677:B677"/>
    <mergeCell ref="A678:B678"/>
    <mergeCell ref="A679:B679"/>
    <mergeCell ref="A680:B680"/>
    <mergeCell ref="A681:B681"/>
    <mergeCell ref="A682:B682"/>
    <mergeCell ref="A704:G70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</mergeCells>
  <printOptions horizontalCentered="1"/>
  <pageMargins left="0.78740157480314965" right="0.78740157480314965" top="0.78740157480314965" bottom="0.78740157480314965" header="0.39370078740157483" footer="0.39370078740157483"/>
  <pageSetup scale="78" orientation="portrait" horizontalDpi="300" verticalDpi="300" r:id="rId1"/>
  <headerFooter>
    <oddHeader>&amp;C&amp;14ANEXO 4.1</oddHeader>
  </headerFooter>
  <rowBreaks count="4" manualBreakCount="4">
    <brk id="60" max="16383" man="1"/>
    <brk id="120" max="16383" man="1"/>
    <brk id="180" max="16383" man="1"/>
    <brk id="240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B8C2AAD-5445-4FA6-A7C4-C91FFD114BB3}">
          <x14:formula1>
            <xm:f>'MATERIALES '!$B$28:$B$61</xm:f>
          </x14:formula1>
          <xm:sqref>A728:C728 A22:C24 A82:C84 A142:C144</xm:sqref>
        </x14:dataValidation>
        <x14:dataValidation type="list" allowBlank="1" showInputMessage="1" showErrorMessage="1" xr:uid="{20261CA7-20BD-42D1-8C23-FF72CA7FBA38}">
          <x14:formula1>
            <xm:f>EQUIPOS!$B$11:$B$61</xm:f>
          </x14:formula1>
          <xm:sqref>A11:C11 A71:C71 A131:C131 A192:C192 A250:C250 A308:C308 A366:C368 A424:C427 A482:C484 A540:C543 A598:C601 A656:C659 A715:C715</xm:sqref>
        </x14:dataValidation>
        <x14:dataValidation type="list" showInputMessage="1" showErrorMessage="1" xr:uid="{00277A87-9778-44FA-9352-4AF046F1B15F}">
          <x14:formula1>
            <xm:f>'MATERIALES '!$B$11:$B$61</xm:f>
          </x14:formula1>
          <xm:sqref>A85:C85 A145:C145</xm:sqref>
        </x14:dataValidation>
        <x14:dataValidation type="list" allowBlank="1" showInputMessage="1" showErrorMessage="1" xr:uid="{168B8E1E-799D-455A-B848-F977433C318B}">
          <x14:formula1>
            <xm:f>'MATERIALES '!$B$11:$B$61</xm:f>
          </x14:formula1>
          <xm:sqref>A203:C206 A261:C264 A319:C322 A377:C380 A435:C439 A493:C497 A550:C555 A608:C613 A666:C671 A141:C141 A21:C21 A81:C81 A725:C727</xm:sqref>
        </x14:dataValidation>
        <x14:dataValidation type="list" allowBlank="1" showInputMessage="1" showErrorMessage="1" xr:uid="{486532AD-F4E7-40D0-800F-CDDAEB19262E}">
          <x14:formula1>
            <xm:f>'CUADRILLAS '!$C$21:$C$26</xm:f>
          </x14:formula1>
          <xm:sqref>A41:B41 A101:B101 A161:B161 A222:B222 A280:B280 A338:B338 A396:B396 A454:B454 A512:B512 A570:B570 A628:B628 A686:B686 A745:B745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CE3FF-6F17-4890-A6C1-00B9C28D973B}">
  <dimension ref="A1:K299"/>
  <sheetViews>
    <sheetView view="pageBreakPreview" topLeftCell="A95" zoomScaleSheetLayoutView="100" workbookViewId="0">
      <selection activeCell="A11" sqref="A11:C11"/>
    </sheetView>
  </sheetViews>
  <sheetFormatPr baseColWidth="10" defaultRowHeight="12.75" x14ac:dyDescent="0.2"/>
  <cols>
    <col min="1" max="1" width="18.85546875" style="1" customWidth="1"/>
    <col min="2" max="2" width="8.5703125" style="1" customWidth="1"/>
    <col min="3" max="3" width="12.5703125" style="1" customWidth="1"/>
    <col min="4" max="4" width="11.7109375" style="1" customWidth="1"/>
    <col min="5" max="5" width="15.140625" style="1" customWidth="1"/>
    <col min="6" max="6" width="11.85546875" style="1" bestFit="1" customWidth="1"/>
    <col min="7" max="7" width="13.85546875" style="1" bestFit="1" customWidth="1"/>
    <col min="8" max="8" width="19.140625" style="1" bestFit="1" customWidth="1"/>
    <col min="9" max="16384" width="11.42578125" style="1"/>
  </cols>
  <sheetData>
    <row r="1" spans="1:11" ht="13.5" thickBot="1" x14ac:dyDescent="0.25">
      <c r="A1" s="260"/>
      <c r="B1" s="261"/>
      <c r="C1" s="261"/>
      <c r="D1" s="261"/>
      <c r="E1" s="261"/>
      <c r="F1" s="261"/>
      <c r="G1" s="261"/>
      <c r="H1" s="262"/>
    </row>
    <row r="2" spans="1:11" ht="13.5" thickBot="1" x14ac:dyDescent="0.25">
      <c r="A2" s="248" t="s">
        <v>35</v>
      </c>
      <c r="B2" s="249"/>
      <c r="C2" s="249"/>
      <c r="D2" s="249"/>
      <c r="E2" s="249"/>
      <c r="F2" s="249"/>
      <c r="G2" s="249"/>
      <c r="H2" s="250"/>
    </row>
    <row r="3" spans="1:11" x14ac:dyDescent="0.2">
      <c r="A3" s="30"/>
      <c r="B3" s="28"/>
      <c r="C3" s="28"/>
      <c r="D3" s="28"/>
      <c r="E3" s="29"/>
      <c r="F3" s="29"/>
      <c r="G3" s="28"/>
      <c r="H3" s="27"/>
    </row>
    <row r="4" spans="1:11" s="2" customFormat="1" ht="36.75" customHeight="1" x14ac:dyDescent="0.25">
      <c r="A4" s="26" t="s">
        <v>34</v>
      </c>
      <c r="B4" s="251" t="s">
        <v>37</v>
      </c>
      <c r="C4" s="251"/>
      <c r="D4" s="251"/>
      <c r="E4" s="251"/>
      <c r="F4" s="251"/>
      <c r="G4" s="251"/>
      <c r="H4" s="252"/>
      <c r="I4" s="1"/>
      <c r="J4" s="1"/>
      <c r="K4" s="1"/>
    </row>
    <row r="5" spans="1:11" s="2" customFormat="1" ht="12.75" customHeight="1" x14ac:dyDescent="0.25">
      <c r="A5" s="26" t="s">
        <v>33</v>
      </c>
      <c r="B5" s="256" t="s">
        <v>224</v>
      </c>
      <c r="C5" s="256"/>
      <c r="D5" s="256"/>
      <c r="E5" s="256"/>
      <c r="F5" s="256"/>
      <c r="G5" s="25" t="s">
        <v>32</v>
      </c>
      <c r="H5" s="24" t="s">
        <v>22</v>
      </c>
      <c r="I5" s="1"/>
      <c r="J5" s="1"/>
      <c r="K5" s="1"/>
    </row>
    <row r="6" spans="1:11" s="2" customFormat="1" ht="15.75" thickBot="1" x14ac:dyDescent="0.3">
      <c r="A6" s="23"/>
      <c r="B6" s="22"/>
      <c r="C6" s="247"/>
      <c r="D6" s="247"/>
      <c r="E6" s="247"/>
      <c r="F6" s="247"/>
      <c r="G6" s="21"/>
      <c r="H6" s="20"/>
      <c r="I6" s="1"/>
      <c r="J6" s="1"/>
      <c r="K6" s="1"/>
    </row>
    <row r="8" spans="1:11" s="2" customFormat="1" ht="15" x14ac:dyDescent="0.25">
      <c r="A8" s="9" t="s">
        <v>31</v>
      </c>
      <c r="B8" s="9"/>
      <c r="C8" s="4"/>
      <c r="D8" s="4"/>
      <c r="E8" s="4"/>
      <c r="F8" s="4"/>
      <c r="G8" s="4"/>
      <c r="H8" s="4"/>
      <c r="I8" s="1"/>
      <c r="J8" s="1"/>
      <c r="K8" s="1"/>
    </row>
    <row r="9" spans="1:11" s="2" customFormat="1" ht="15" x14ac:dyDescent="0.25">
      <c r="A9" s="255" t="s">
        <v>7</v>
      </c>
      <c r="B9" s="255"/>
      <c r="C9" s="255"/>
      <c r="D9" s="166" t="s">
        <v>26</v>
      </c>
      <c r="E9" s="166" t="s">
        <v>29</v>
      </c>
      <c r="F9" s="166" t="s">
        <v>11</v>
      </c>
      <c r="G9" s="166" t="s">
        <v>10</v>
      </c>
      <c r="H9" s="167"/>
      <c r="I9" s="1"/>
      <c r="J9" s="1"/>
      <c r="K9" s="1"/>
    </row>
    <row r="10" spans="1:11" s="2" customFormat="1" ht="15" x14ac:dyDescent="0.25">
      <c r="A10" s="245" t="s">
        <v>28</v>
      </c>
      <c r="B10" s="245"/>
      <c r="C10" s="245"/>
      <c r="D10" s="17" t="s">
        <v>95</v>
      </c>
      <c r="E10" s="13"/>
      <c r="F10" s="5">
        <v>0.03</v>
      </c>
      <c r="G10" s="106">
        <f>+H49</f>
        <v>766</v>
      </c>
      <c r="H10" s="79">
        <f>+G10*F10</f>
        <v>22.98</v>
      </c>
      <c r="I10" s="1"/>
      <c r="J10" s="1"/>
      <c r="K10" s="1"/>
    </row>
    <row r="11" spans="1:11" s="2" customFormat="1" ht="15" x14ac:dyDescent="0.25">
      <c r="A11" s="245" t="s">
        <v>225</v>
      </c>
      <c r="B11" s="245"/>
      <c r="C11" s="245"/>
      <c r="D11" s="17" t="s">
        <v>97</v>
      </c>
      <c r="E11" s="17"/>
      <c r="F11" s="5">
        <v>0.3</v>
      </c>
      <c r="G11" s="5">
        <f>+VLOOKUP(A11,EQUIPOS!B11:D23,3,0)</f>
        <v>5500</v>
      </c>
      <c r="H11" s="79">
        <f>+G11*F11</f>
        <v>1650</v>
      </c>
      <c r="I11" s="1"/>
      <c r="J11" s="1"/>
      <c r="K11" s="1"/>
    </row>
    <row r="12" spans="1:11" s="2" customFormat="1" ht="15" x14ac:dyDescent="0.25">
      <c r="A12" s="245"/>
      <c r="B12" s="245"/>
      <c r="C12" s="245"/>
      <c r="D12" s="17"/>
      <c r="E12" s="17"/>
      <c r="F12" s="5"/>
      <c r="G12" s="1"/>
      <c r="H12" s="79"/>
      <c r="I12" s="1"/>
      <c r="J12" s="1"/>
      <c r="K12" s="1"/>
    </row>
    <row r="13" spans="1:11" s="2" customFormat="1" ht="15" x14ac:dyDescent="0.25">
      <c r="A13" s="245"/>
      <c r="B13" s="245"/>
      <c r="C13" s="245"/>
      <c r="D13" s="17"/>
      <c r="E13" s="17"/>
      <c r="F13" s="5"/>
      <c r="G13" s="5"/>
      <c r="H13" s="79"/>
      <c r="I13" s="1"/>
      <c r="J13" s="1"/>
      <c r="K13" s="1"/>
    </row>
    <row r="14" spans="1:11" s="2" customFormat="1" ht="15" x14ac:dyDescent="0.25">
      <c r="A14" s="245"/>
      <c r="B14" s="245"/>
      <c r="C14" s="245"/>
      <c r="D14" s="17"/>
      <c r="E14" s="17"/>
      <c r="F14" s="5"/>
      <c r="G14" s="5"/>
      <c r="H14" s="1"/>
      <c r="I14" s="1"/>
      <c r="J14" s="1"/>
      <c r="K14" s="1"/>
    </row>
    <row r="15" spans="1:11" s="2" customFormat="1" ht="15" x14ac:dyDescent="0.25">
      <c r="A15" s="245"/>
      <c r="B15" s="245"/>
      <c r="C15" s="245"/>
      <c r="D15" s="17"/>
      <c r="E15" s="13"/>
      <c r="F15" s="5"/>
      <c r="G15" s="5"/>
      <c r="H15" s="112"/>
      <c r="I15" s="1"/>
      <c r="J15" s="1"/>
      <c r="K15" s="1"/>
    </row>
    <row r="16" spans="1:11" s="2" customFormat="1" ht="15" x14ac:dyDescent="0.25">
      <c r="A16" s="245"/>
      <c r="B16" s="245"/>
      <c r="C16" s="245"/>
      <c r="D16" s="17"/>
      <c r="E16" s="13"/>
      <c r="F16" s="5"/>
      <c r="G16" s="5"/>
      <c r="H16" s="112"/>
      <c r="I16" s="1"/>
      <c r="J16" s="1"/>
      <c r="K16" s="1"/>
    </row>
    <row r="17" spans="1:11" s="2" customFormat="1" ht="15" x14ac:dyDescent="0.25">
      <c r="A17" s="245"/>
      <c r="B17" s="245"/>
      <c r="C17" s="245"/>
      <c r="D17" s="17"/>
      <c r="E17" s="13"/>
      <c r="F17" s="5"/>
      <c r="G17" s="5"/>
      <c r="H17" s="112"/>
      <c r="I17" s="1"/>
      <c r="J17" s="1"/>
      <c r="K17" s="1"/>
    </row>
    <row r="18" spans="1:11" s="2" customFormat="1" ht="15" x14ac:dyDescent="0.25">
      <c r="A18" s="4"/>
      <c r="B18" s="4"/>
      <c r="C18" s="4"/>
      <c r="D18" s="4"/>
      <c r="E18" s="4"/>
      <c r="F18" s="4"/>
      <c r="G18" s="6" t="s">
        <v>1</v>
      </c>
      <c r="H18" s="5">
        <f>+SUM(H10:H16)</f>
        <v>1672.98</v>
      </c>
      <c r="I18" s="1"/>
      <c r="J18" s="1"/>
      <c r="K18" s="1"/>
    </row>
    <row r="19" spans="1:11" s="2" customFormat="1" ht="15" x14ac:dyDescent="0.25">
      <c r="A19" s="9" t="s">
        <v>27</v>
      </c>
      <c r="B19" s="9"/>
      <c r="C19" s="4"/>
      <c r="D19" s="4"/>
      <c r="E19" s="4"/>
      <c r="F19" s="4"/>
      <c r="G19" s="4"/>
      <c r="H19" s="4"/>
      <c r="I19" s="1"/>
      <c r="J19" s="1"/>
      <c r="K19" s="1"/>
    </row>
    <row r="20" spans="1:11" s="2" customFormat="1" ht="15" x14ac:dyDescent="0.25">
      <c r="A20" s="255" t="s">
        <v>7</v>
      </c>
      <c r="B20" s="255"/>
      <c r="C20" s="255"/>
      <c r="D20" s="166" t="s">
        <v>26</v>
      </c>
      <c r="E20" s="166" t="s">
        <v>25</v>
      </c>
      <c r="F20" s="166" t="s">
        <v>24</v>
      </c>
      <c r="G20" s="171"/>
      <c r="H20" s="166" t="s">
        <v>10</v>
      </c>
      <c r="I20" s="1"/>
      <c r="J20" s="1"/>
      <c r="K20" s="1"/>
    </row>
    <row r="21" spans="1:11" s="2" customFormat="1" ht="15" x14ac:dyDescent="0.25">
      <c r="A21" s="240" t="s">
        <v>190</v>
      </c>
      <c r="B21" s="240"/>
      <c r="C21" s="240"/>
      <c r="D21" s="17" t="str">
        <f>+VLOOKUP(A21,'MATERIALES '!$B$11:$D$61,2,0)</f>
        <v>KL</v>
      </c>
      <c r="E21" s="111">
        <f>+VLOOKUP(A21,'MATERIALES '!$B$11:$D$61,3,0)</f>
        <v>2350</v>
      </c>
      <c r="F21" s="19">
        <v>1.05</v>
      </c>
      <c r="G21" s="100"/>
      <c r="H21" s="5">
        <f t="shared" ref="H21:H22" si="0">+F21*E21</f>
        <v>2467.5</v>
      </c>
      <c r="I21" s="1"/>
      <c r="J21" s="1"/>
      <c r="K21" s="1"/>
    </row>
    <row r="22" spans="1:11" s="2" customFormat="1" ht="15" x14ac:dyDescent="0.25">
      <c r="A22" s="240" t="s">
        <v>132</v>
      </c>
      <c r="B22" s="240"/>
      <c r="C22" s="240"/>
      <c r="D22" s="17" t="str">
        <f>+VLOOKUP(A22,'MATERIALES '!$B$11:$D$61,2,0)</f>
        <v>KG</v>
      </c>
      <c r="E22" s="111">
        <f>+VLOOKUP(A22,'MATERIALES '!$B$11:$D$61,3,0)</f>
        <v>3500</v>
      </c>
      <c r="F22" s="19">
        <v>4.4999999999999998E-2</v>
      </c>
      <c r="G22" s="100"/>
      <c r="H22" s="5">
        <f t="shared" si="0"/>
        <v>157.5</v>
      </c>
      <c r="I22" s="1"/>
      <c r="J22" s="1"/>
      <c r="K22" s="1"/>
    </row>
    <row r="23" spans="1:11" s="2" customFormat="1" ht="15" x14ac:dyDescent="0.25">
      <c r="A23" s="240"/>
      <c r="B23" s="240"/>
      <c r="C23" s="240"/>
      <c r="D23" s="17"/>
      <c r="E23" s="111"/>
      <c r="F23" s="19"/>
      <c r="G23" s="100"/>
      <c r="H23" s="5"/>
      <c r="I23" s="1"/>
      <c r="J23" s="1"/>
      <c r="K23" s="1"/>
    </row>
    <row r="24" spans="1:11" s="2" customFormat="1" ht="15" x14ac:dyDescent="0.25">
      <c r="A24" s="240"/>
      <c r="B24" s="240"/>
      <c r="C24" s="240"/>
      <c r="D24" s="17"/>
      <c r="E24" s="111"/>
      <c r="F24" s="19"/>
      <c r="G24" s="100"/>
      <c r="H24" s="5"/>
      <c r="I24" s="1"/>
      <c r="J24" s="1"/>
      <c r="K24" s="1"/>
    </row>
    <row r="25" spans="1:11" s="2" customFormat="1" ht="15" x14ac:dyDescent="0.25">
      <c r="A25" s="240"/>
      <c r="B25" s="240"/>
      <c r="C25" s="240"/>
      <c r="D25" s="17"/>
      <c r="E25" s="111"/>
      <c r="F25" s="19"/>
      <c r="G25" s="5"/>
      <c r="H25" s="5"/>
      <c r="I25" s="1"/>
      <c r="J25" s="1"/>
      <c r="K25" s="1"/>
    </row>
    <row r="26" spans="1:11" s="2" customFormat="1" ht="15" x14ac:dyDescent="0.25">
      <c r="A26" s="240"/>
      <c r="B26" s="240"/>
      <c r="C26" s="240"/>
      <c r="D26" s="17"/>
      <c r="E26" s="111"/>
      <c r="F26" s="19"/>
      <c r="G26" s="5"/>
      <c r="H26" s="5"/>
      <c r="I26" s="1"/>
      <c r="J26" s="1"/>
      <c r="K26" s="1"/>
    </row>
    <row r="27" spans="1:11" s="2" customFormat="1" ht="15" x14ac:dyDescent="0.25">
      <c r="A27" s="241"/>
      <c r="B27" s="242"/>
      <c r="C27" s="243"/>
      <c r="D27" s="17"/>
      <c r="E27" s="111"/>
      <c r="F27" s="19"/>
      <c r="G27" s="5"/>
      <c r="H27" s="112"/>
      <c r="I27" s="1"/>
      <c r="J27" s="1"/>
      <c r="K27" s="1"/>
    </row>
    <row r="28" spans="1:11" s="2" customFormat="1" ht="15" x14ac:dyDescent="0.25">
      <c r="A28" s="240"/>
      <c r="B28" s="240"/>
      <c r="C28" s="240"/>
      <c r="D28" s="17"/>
      <c r="E28" s="111"/>
      <c r="F28" s="19"/>
      <c r="G28" s="5"/>
      <c r="H28" s="112"/>
      <c r="I28" s="1"/>
      <c r="J28" s="1"/>
      <c r="K28" s="1"/>
    </row>
    <row r="29" spans="1:11" s="2" customFormat="1" ht="15" x14ac:dyDescent="0.25">
      <c r="A29" s="4"/>
      <c r="B29" s="4"/>
      <c r="C29" s="4"/>
      <c r="D29" s="4"/>
      <c r="E29" s="4"/>
      <c r="F29" s="4"/>
      <c r="G29" s="6" t="s">
        <v>1</v>
      </c>
      <c r="H29" s="5">
        <f>+SUM(H21:H25)</f>
        <v>2625</v>
      </c>
      <c r="I29" s="1"/>
      <c r="J29" s="1"/>
      <c r="K29" s="1"/>
    </row>
    <row r="30" spans="1:11" s="2" customFormat="1" ht="15" x14ac:dyDescent="0.25">
      <c r="A30" s="9" t="s">
        <v>20</v>
      </c>
      <c r="B30" s="9"/>
      <c r="C30" s="4"/>
      <c r="D30" s="4"/>
      <c r="E30" s="4"/>
      <c r="F30" s="4"/>
      <c r="G30" s="4"/>
      <c r="H30" s="4"/>
      <c r="I30" s="1"/>
      <c r="J30" s="1"/>
      <c r="K30" s="1"/>
    </row>
    <row r="31" spans="1:11" s="2" customFormat="1" ht="15" x14ac:dyDescent="0.25">
      <c r="A31" s="255" t="s">
        <v>19</v>
      </c>
      <c r="B31" s="255"/>
      <c r="C31" s="170" t="s">
        <v>18</v>
      </c>
      <c r="D31" s="166" t="s">
        <v>17</v>
      </c>
      <c r="E31" s="166" t="s">
        <v>16</v>
      </c>
      <c r="F31" s="166" t="s">
        <v>15</v>
      </c>
      <c r="G31" s="166" t="s">
        <v>10</v>
      </c>
      <c r="H31" s="167"/>
      <c r="I31" s="1"/>
      <c r="J31" s="1"/>
      <c r="K31" s="1"/>
    </row>
    <row r="32" spans="1:11" s="2" customFormat="1" ht="15" x14ac:dyDescent="0.25">
      <c r="A32" s="239"/>
      <c r="B32" s="239"/>
      <c r="C32" s="18"/>
      <c r="D32" s="18"/>
      <c r="E32" s="18"/>
      <c r="F32" s="5"/>
      <c r="G32" s="5">
        <v>0</v>
      </c>
      <c r="H32" s="112"/>
      <c r="I32" s="1"/>
      <c r="J32" s="1"/>
      <c r="K32" s="1"/>
    </row>
    <row r="33" spans="1:11" s="2" customFormat="1" ht="15" x14ac:dyDescent="0.25">
      <c r="A33" s="239"/>
      <c r="B33" s="239"/>
      <c r="C33" s="18"/>
      <c r="D33" s="18"/>
      <c r="E33" s="18"/>
      <c r="F33" s="5"/>
      <c r="G33" s="5"/>
      <c r="H33" s="112"/>
      <c r="I33" s="1"/>
      <c r="J33" s="1"/>
      <c r="K33" s="1"/>
    </row>
    <row r="34" spans="1:11" s="2" customFormat="1" ht="15" x14ac:dyDescent="0.25">
      <c r="A34" s="240"/>
      <c r="B34" s="240"/>
      <c r="C34" s="18"/>
      <c r="D34" s="18"/>
      <c r="E34" s="18"/>
      <c r="F34" s="5"/>
      <c r="G34" s="5"/>
      <c r="H34" s="112"/>
      <c r="I34" s="1"/>
      <c r="J34" s="1"/>
      <c r="K34" s="1"/>
    </row>
    <row r="35" spans="1:11" s="2" customFormat="1" ht="15" x14ac:dyDescent="0.25">
      <c r="A35" s="240"/>
      <c r="B35" s="240"/>
      <c r="C35" s="112"/>
      <c r="D35" s="17"/>
      <c r="E35" s="16"/>
      <c r="F35" s="5"/>
      <c r="G35" s="5"/>
      <c r="H35" s="112"/>
      <c r="I35" s="1"/>
      <c r="J35" s="1"/>
      <c r="K35" s="1"/>
    </row>
    <row r="36" spans="1:11" s="2" customFormat="1" ht="15" x14ac:dyDescent="0.25">
      <c r="A36" s="240"/>
      <c r="B36" s="240"/>
      <c r="C36" s="112"/>
      <c r="D36" s="17"/>
      <c r="E36" s="16"/>
      <c r="F36" s="5"/>
      <c r="G36" s="5"/>
      <c r="H36" s="112"/>
      <c r="I36" s="1"/>
      <c r="J36" s="1"/>
      <c r="K36" s="1"/>
    </row>
    <row r="37" spans="1:11" s="2" customFormat="1" ht="15" x14ac:dyDescent="0.25">
      <c r="A37" s="240"/>
      <c r="B37" s="240"/>
      <c r="C37" s="112"/>
      <c r="D37" s="112"/>
      <c r="E37" s="112"/>
      <c r="F37" s="112"/>
      <c r="G37" s="112"/>
      <c r="H37" s="112"/>
      <c r="I37" s="1"/>
      <c r="J37" s="1"/>
      <c r="K37" s="1"/>
    </row>
    <row r="38" spans="1:11" s="2" customFormat="1" ht="15" x14ac:dyDescent="0.25">
      <c r="A38" s="4"/>
      <c r="B38" s="4"/>
      <c r="C38" s="4"/>
      <c r="D38" s="4"/>
      <c r="E38" s="4"/>
      <c r="F38" s="4"/>
      <c r="G38" s="6" t="s">
        <v>1</v>
      </c>
      <c r="H38" s="5">
        <f>+SUM(H30:H36)</f>
        <v>0</v>
      </c>
      <c r="I38" s="1"/>
      <c r="J38" s="1"/>
      <c r="K38" s="1"/>
    </row>
    <row r="39" spans="1:11" s="2" customFormat="1" ht="15" x14ac:dyDescent="0.25">
      <c r="A39" s="9" t="s">
        <v>14</v>
      </c>
      <c r="B39" s="9"/>
      <c r="C39" s="4"/>
      <c r="D39" s="4"/>
      <c r="E39" s="4"/>
      <c r="F39" s="4"/>
      <c r="G39" s="4"/>
      <c r="H39" s="4"/>
      <c r="I39" s="1"/>
      <c r="J39" s="1"/>
      <c r="K39" s="1"/>
    </row>
    <row r="40" spans="1:11" s="2" customFormat="1" ht="15" x14ac:dyDescent="0.25">
      <c r="A40" s="253" t="s">
        <v>13</v>
      </c>
      <c r="B40" s="254"/>
      <c r="C40" s="166" t="s">
        <v>187</v>
      </c>
      <c r="D40" s="166" t="s">
        <v>12</v>
      </c>
      <c r="E40" s="168" t="s">
        <v>186</v>
      </c>
      <c r="F40" s="166" t="s">
        <v>11</v>
      </c>
      <c r="G40" s="166" t="s">
        <v>10</v>
      </c>
      <c r="H40" s="167"/>
      <c r="I40" s="1"/>
      <c r="J40" s="1"/>
      <c r="K40" s="1"/>
    </row>
    <row r="41" spans="1:11" s="2" customFormat="1" ht="15" x14ac:dyDescent="0.25">
      <c r="A41" s="239"/>
      <c r="B41" s="239"/>
      <c r="C41" s="105"/>
      <c r="D41" s="14"/>
      <c r="E41" s="5"/>
      <c r="F41" s="5"/>
      <c r="H41" s="106">
        <f>+E41*F41</f>
        <v>0</v>
      </c>
      <c r="I41" s="1"/>
      <c r="J41" s="1"/>
      <c r="K41" s="1"/>
    </row>
    <row r="42" spans="1:11" s="2" customFormat="1" ht="15" x14ac:dyDescent="0.25">
      <c r="A42" s="240" t="s">
        <v>95</v>
      </c>
      <c r="B42" s="240"/>
      <c r="C42" s="15"/>
      <c r="D42" s="14"/>
      <c r="E42" s="5"/>
      <c r="F42" s="5">
        <v>1</v>
      </c>
      <c r="G42" s="5">
        <v>766</v>
      </c>
      <c r="H42" s="106">
        <f>+F42*G42</f>
        <v>766</v>
      </c>
      <c r="I42" s="1"/>
      <c r="J42" s="1"/>
      <c r="K42" s="1"/>
    </row>
    <row r="43" spans="1:11" s="2" customFormat="1" ht="15" x14ac:dyDescent="0.25">
      <c r="A43" s="240"/>
      <c r="B43" s="240"/>
      <c r="C43" s="13"/>
      <c r="D43" s="14"/>
      <c r="E43" s="13"/>
      <c r="F43" s="5"/>
      <c r="G43" s="5"/>
      <c r="H43" s="112"/>
      <c r="I43" s="1"/>
      <c r="J43" s="1"/>
      <c r="K43" s="1"/>
    </row>
    <row r="44" spans="1:11" s="2" customFormat="1" ht="15" x14ac:dyDescent="0.25">
      <c r="A44" s="240"/>
      <c r="B44" s="240"/>
      <c r="C44" s="13"/>
      <c r="D44" s="14"/>
      <c r="E44" s="13"/>
      <c r="F44" s="5"/>
      <c r="G44" s="5"/>
      <c r="H44" s="112"/>
      <c r="I44" s="1"/>
      <c r="J44" s="1"/>
      <c r="K44" s="1"/>
    </row>
    <row r="45" spans="1:11" s="2" customFormat="1" ht="15" x14ac:dyDescent="0.25">
      <c r="A45" s="240"/>
      <c r="B45" s="240"/>
      <c r="C45" s="13"/>
      <c r="D45" s="14"/>
      <c r="E45" s="13"/>
      <c r="F45" s="5"/>
      <c r="G45" s="5"/>
      <c r="H45" s="112"/>
      <c r="I45" s="1"/>
      <c r="J45" s="1"/>
      <c r="K45" s="1"/>
    </row>
    <row r="46" spans="1:11" s="2" customFormat="1" ht="15" x14ac:dyDescent="0.25">
      <c r="A46" s="240"/>
      <c r="B46" s="240"/>
      <c r="C46" s="13"/>
      <c r="D46" s="14"/>
      <c r="E46" s="13"/>
      <c r="F46" s="5"/>
      <c r="G46" s="5"/>
      <c r="H46" s="112"/>
      <c r="I46" s="1"/>
      <c r="J46" s="1"/>
      <c r="K46" s="1"/>
    </row>
    <row r="47" spans="1:11" s="2" customFormat="1" ht="15" x14ac:dyDescent="0.25">
      <c r="A47" s="240"/>
      <c r="B47" s="240"/>
      <c r="C47" s="13"/>
      <c r="D47" s="14"/>
      <c r="E47" s="13"/>
      <c r="F47" s="5"/>
      <c r="G47" s="5"/>
      <c r="H47" s="112"/>
      <c r="I47" s="1"/>
      <c r="J47" s="1"/>
      <c r="K47" s="1"/>
    </row>
    <row r="48" spans="1:11" s="2" customFormat="1" ht="15" x14ac:dyDescent="0.25">
      <c r="A48" s="240"/>
      <c r="B48" s="240"/>
      <c r="C48" s="112"/>
      <c r="D48" s="112"/>
      <c r="E48" s="112"/>
      <c r="F48" s="112"/>
      <c r="G48" s="112"/>
      <c r="H48" s="112"/>
      <c r="I48" s="1"/>
      <c r="J48" s="1"/>
      <c r="K48" s="1"/>
    </row>
    <row r="49" spans="1:11" s="2" customFormat="1" ht="15" x14ac:dyDescent="0.25">
      <c r="A49" s="4"/>
      <c r="B49" s="4"/>
      <c r="C49" s="4"/>
      <c r="D49" s="4"/>
      <c r="E49" s="4"/>
      <c r="F49" s="4"/>
      <c r="G49" s="6" t="s">
        <v>1</v>
      </c>
      <c r="H49" s="19">
        <f>+SUM(H41:H47)</f>
        <v>766</v>
      </c>
      <c r="I49" s="1"/>
      <c r="J49" s="1"/>
      <c r="K49" s="1"/>
    </row>
    <row r="50" spans="1:11" s="2" customFormat="1" ht="15" x14ac:dyDescent="0.25">
      <c r="A50" s="4"/>
      <c r="B50" s="4"/>
      <c r="C50" s="4"/>
      <c r="D50" s="4"/>
      <c r="E50" s="4"/>
      <c r="F50" s="4"/>
      <c r="G50" s="12"/>
      <c r="H50" s="4"/>
      <c r="I50" s="1"/>
      <c r="J50" s="1"/>
      <c r="K50" s="1"/>
    </row>
    <row r="51" spans="1:11" s="2" customFormat="1" ht="15" x14ac:dyDescent="0.25">
      <c r="A51" s="4"/>
      <c r="B51" s="4"/>
      <c r="C51" s="4"/>
      <c r="D51" s="4"/>
      <c r="E51" s="11" t="s">
        <v>9</v>
      </c>
      <c r="F51" s="10"/>
      <c r="G51" s="10"/>
      <c r="H51" s="5">
        <f>+H49+H38+H29+H18</f>
        <v>5063.9799999999996</v>
      </c>
      <c r="I51" s="1"/>
      <c r="J51" s="1"/>
      <c r="K51" s="1"/>
    </row>
    <row r="52" spans="1:11" s="2" customFormat="1" ht="15" x14ac:dyDescent="0.25">
      <c r="A52" s="9" t="s">
        <v>8</v>
      </c>
      <c r="B52" s="9"/>
      <c r="C52" s="4"/>
      <c r="D52" s="4"/>
      <c r="E52" s="4"/>
      <c r="F52" s="4"/>
      <c r="G52" s="4"/>
      <c r="H52" s="4"/>
      <c r="I52" s="1"/>
      <c r="J52" s="1"/>
      <c r="K52" s="1"/>
    </row>
    <row r="53" spans="1:11" s="2" customFormat="1" ht="15" x14ac:dyDescent="0.25">
      <c r="A53" s="165" t="s">
        <v>7</v>
      </c>
      <c r="B53" s="165"/>
      <c r="C53" s="165"/>
      <c r="D53" s="165"/>
      <c r="E53" s="165"/>
      <c r="F53" s="166" t="s">
        <v>6</v>
      </c>
      <c r="G53" s="166" t="s">
        <v>5</v>
      </c>
      <c r="H53" s="167"/>
      <c r="I53" s="1"/>
      <c r="J53" s="1"/>
      <c r="K53" s="1"/>
    </row>
    <row r="54" spans="1:11" s="2" customFormat="1" ht="15" x14ac:dyDescent="0.25">
      <c r="A54" s="112" t="s">
        <v>4</v>
      </c>
      <c r="B54" s="112"/>
      <c r="C54" s="112"/>
      <c r="D54" s="112"/>
      <c r="E54" s="112"/>
      <c r="F54" s="8"/>
      <c r="G54" s="5">
        <v>0</v>
      </c>
      <c r="H54" s="112"/>
      <c r="I54" s="1"/>
      <c r="J54" s="1"/>
      <c r="K54" s="1"/>
    </row>
    <row r="55" spans="1:11" s="2" customFormat="1" ht="15" x14ac:dyDescent="0.25">
      <c r="A55" s="112" t="s">
        <v>3</v>
      </c>
      <c r="B55" s="112"/>
      <c r="C55" s="112"/>
      <c r="D55" s="112"/>
      <c r="E55" s="112"/>
      <c r="F55" s="8"/>
      <c r="G55" s="5">
        <v>0</v>
      </c>
      <c r="H55" s="112"/>
      <c r="I55" s="1"/>
      <c r="J55" s="1"/>
      <c r="K55" s="1"/>
    </row>
    <row r="56" spans="1:11" s="2" customFormat="1" ht="15" x14ac:dyDescent="0.25">
      <c r="A56" s="112" t="s">
        <v>2</v>
      </c>
      <c r="B56" s="112"/>
      <c r="C56" s="112"/>
      <c r="D56" s="112"/>
      <c r="E56" s="112"/>
      <c r="F56" s="8"/>
      <c r="G56" s="5">
        <v>0</v>
      </c>
      <c r="H56" s="112"/>
      <c r="I56" s="1"/>
      <c r="J56" s="1"/>
      <c r="K56" s="1"/>
    </row>
    <row r="57" spans="1:11" s="2" customFormat="1" ht="15" x14ac:dyDescent="0.25">
      <c r="A57" s="4"/>
      <c r="B57" s="4"/>
      <c r="C57" s="4"/>
      <c r="D57" s="4"/>
      <c r="E57" s="4"/>
      <c r="F57" s="4"/>
      <c r="G57" s="6" t="s">
        <v>1</v>
      </c>
      <c r="H57" s="5">
        <f>+SUM(H53:H56)</f>
        <v>0</v>
      </c>
      <c r="I57" s="1"/>
      <c r="J57" s="1"/>
      <c r="K57" s="1"/>
    </row>
    <row r="58" spans="1:11" s="2" customFormat="1" ht="15.75" thickBot="1" x14ac:dyDescent="0.3">
      <c r="A58" s="4"/>
      <c r="B58" s="4"/>
      <c r="C58" s="4"/>
      <c r="D58" s="4"/>
      <c r="E58" s="4"/>
      <c r="F58" s="4"/>
      <c r="G58" s="4"/>
      <c r="H58" s="4"/>
      <c r="I58" s="1"/>
      <c r="J58" s="1"/>
      <c r="K58" s="1"/>
    </row>
    <row r="59" spans="1:11" s="2" customFormat="1" ht="15.75" thickBot="1" x14ac:dyDescent="0.3">
      <c r="A59" s="234" t="s">
        <v>0</v>
      </c>
      <c r="B59" s="235"/>
      <c r="C59" s="235"/>
      <c r="D59" s="235"/>
      <c r="E59" s="235"/>
      <c r="F59" s="235"/>
      <c r="G59" s="236"/>
      <c r="H59" s="3">
        <f>+H51+H57</f>
        <v>5063.9799999999996</v>
      </c>
      <c r="I59" s="1"/>
      <c r="J59" s="1"/>
      <c r="K59" s="1"/>
    </row>
    <row r="60" spans="1:11" ht="13.5" thickBot="1" x14ac:dyDescent="0.25"/>
    <row r="61" spans="1:11" ht="13.5" thickBot="1" x14ac:dyDescent="0.25">
      <c r="A61" s="260"/>
      <c r="B61" s="261"/>
      <c r="C61" s="261"/>
      <c r="D61" s="261"/>
      <c r="E61" s="261"/>
      <c r="F61" s="261"/>
      <c r="G61" s="261"/>
      <c r="H61" s="262"/>
    </row>
    <row r="62" spans="1:11" ht="13.5" thickBot="1" x14ac:dyDescent="0.25">
      <c r="A62" s="248" t="s">
        <v>35</v>
      </c>
      <c r="B62" s="249"/>
      <c r="C62" s="249"/>
      <c r="D62" s="249"/>
      <c r="E62" s="249"/>
      <c r="F62" s="249"/>
      <c r="G62" s="249"/>
      <c r="H62" s="250"/>
    </row>
    <row r="63" spans="1:11" x14ac:dyDescent="0.2">
      <c r="A63" s="30"/>
      <c r="B63" s="28"/>
      <c r="C63" s="28"/>
      <c r="D63" s="28"/>
      <c r="E63" s="29"/>
      <c r="F63" s="29"/>
      <c r="G63" s="28"/>
      <c r="H63" s="27"/>
    </row>
    <row r="64" spans="1:11" s="2" customFormat="1" ht="36.75" customHeight="1" x14ac:dyDescent="0.25">
      <c r="A64" s="26" t="s">
        <v>34</v>
      </c>
      <c r="B64" s="251" t="s">
        <v>37</v>
      </c>
      <c r="C64" s="251"/>
      <c r="D64" s="251"/>
      <c r="E64" s="251"/>
      <c r="F64" s="251"/>
      <c r="G64" s="251"/>
      <c r="H64" s="252"/>
      <c r="I64" s="1"/>
      <c r="J64" s="1"/>
      <c r="K64" s="1"/>
    </row>
    <row r="65" spans="1:11" s="2" customFormat="1" ht="12.75" customHeight="1" x14ac:dyDescent="0.25">
      <c r="A65" s="26" t="s">
        <v>33</v>
      </c>
      <c r="B65" s="256" t="s">
        <v>191</v>
      </c>
      <c r="C65" s="256"/>
      <c r="D65" s="256"/>
      <c r="E65" s="256"/>
      <c r="F65" s="256"/>
      <c r="G65" s="25" t="s">
        <v>32</v>
      </c>
      <c r="H65" s="24" t="s">
        <v>189</v>
      </c>
      <c r="I65" s="1"/>
      <c r="J65" s="1"/>
      <c r="K65" s="1"/>
    </row>
    <row r="66" spans="1:11" s="2" customFormat="1" ht="15.75" thickBot="1" x14ac:dyDescent="0.3">
      <c r="A66" s="23"/>
      <c r="B66" s="22"/>
      <c r="C66" s="247"/>
      <c r="D66" s="247"/>
      <c r="E66" s="247"/>
      <c r="F66" s="247"/>
      <c r="G66" s="21"/>
      <c r="H66" s="20"/>
      <c r="I66" s="1"/>
      <c r="J66" s="1"/>
      <c r="K66" s="1"/>
    </row>
    <row r="68" spans="1:11" s="2" customFormat="1" ht="15" x14ac:dyDescent="0.25">
      <c r="A68" s="9" t="s">
        <v>31</v>
      </c>
      <c r="B68" s="9"/>
      <c r="C68" s="4"/>
      <c r="D68" s="4"/>
      <c r="E68" s="4"/>
      <c r="F68" s="4"/>
      <c r="G68" s="4"/>
      <c r="H68" s="4"/>
      <c r="I68" s="1"/>
      <c r="J68" s="1"/>
      <c r="K68" s="1"/>
    </row>
    <row r="69" spans="1:11" s="2" customFormat="1" ht="15" x14ac:dyDescent="0.25">
      <c r="A69" s="255" t="s">
        <v>7</v>
      </c>
      <c r="B69" s="255"/>
      <c r="C69" s="255"/>
      <c r="D69" s="166" t="s">
        <v>26</v>
      </c>
      <c r="E69" s="166" t="s">
        <v>29</v>
      </c>
      <c r="F69" s="166" t="s">
        <v>11</v>
      </c>
      <c r="G69" s="166" t="s">
        <v>10</v>
      </c>
      <c r="H69" s="167"/>
      <c r="I69" s="1"/>
      <c r="J69" s="1"/>
      <c r="K69" s="1"/>
    </row>
    <row r="70" spans="1:11" s="2" customFormat="1" ht="15" x14ac:dyDescent="0.25">
      <c r="A70" s="245" t="s">
        <v>28</v>
      </c>
      <c r="B70" s="245"/>
      <c r="C70" s="245"/>
      <c r="D70" s="17" t="s">
        <v>95</v>
      </c>
      <c r="E70" s="13"/>
      <c r="F70" s="5">
        <v>0.03</v>
      </c>
      <c r="G70" s="106">
        <f>+H109</f>
        <v>460</v>
      </c>
      <c r="H70" s="79">
        <f>+G70*F70</f>
        <v>13.799999999999999</v>
      </c>
      <c r="I70" s="1"/>
      <c r="J70" s="1"/>
      <c r="K70" s="1"/>
    </row>
    <row r="71" spans="1:11" s="2" customFormat="1" ht="15" x14ac:dyDescent="0.25">
      <c r="A71" s="245"/>
      <c r="B71" s="245"/>
      <c r="C71" s="245"/>
      <c r="D71" s="17"/>
      <c r="E71" s="17"/>
      <c r="F71" s="5"/>
      <c r="G71" s="5"/>
      <c r="H71" s="79"/>
      <c r="I71" s="1"/>
      <c r="J71" s="1"/>
      <c r="K71" s="1"/>
    </row>
    <row r="72" spans="1:11" s="2" customFormat="1" ht="15" x14ac:dyDescent="0.25">
      <c r="A72" s="245"/>
      <c r="B72" s="245"/>
      <c r="C72" s="245"/>
      <c r="D72" s="17"/>
      <c r="E72" s="17"/>
      <c r="F72" s="5"/>
      <c r="G72" s="1"/>
      <c r="H72" s="79"/>
      <c r="I72" s="1"/>
      <c r="J72" s="1"/>
      <c r="K72" s="1"/>
    </row>
    <row r="73" spans="1:11" s="2" customFormat="1" ht="15" x14ac:dyDescent="0.25">
      <c r="A73" s="245"/>
      <c r="B73" s="245"/>
      <c r="C73" s="245"/>
      <c r="D73" s="17"/>
      <c r="E73" s="17"/>
      <c r="F73" s="5"/>
      <c r="G73" s="5"/>
      <c r="H73" s="79"/>
      <c r="I73" s="1"/>
      <c r="J73" s="1"/>
      <c r="K73" s="1"/>
    </row>
    <row r="74" spans="1:11" s="2" customFormat="1" ht="15" x14ac:dyDescent="0.25">
      <c r="A74" s="245"/>
      <c r="B74" s="245"/>
      <c r="C74" s="245"/>
      <c r="D74" s="17"/>
      <c r="E74" s="17"/>
      <c r="F74" s="5"/>
      <c r="G74" s="5"/>
      <c r="H74" s="1"/>
      <c r="I74" s="1"/>
      <c r="J74" s="1"/>
      <c r="K74" s="1"/>
    </row>
    <row r="75" spans="1:11" s="2" customFormat="1" ht="15" x14ac:dyDescent="0.25">
      <c r="A75" s="245"/>
      <c r="B75" s="245"/>
      <c r="C75" s="245"/>
      <c r="D75" s="17"/>
      <c r="E75" s="13"/>
      <c r="F75" s="5"/>
      <c r="G75" s="5"/>
      <c r="H75" s="112"/>
      <c r="I75" s="1"/>
      <c r="J75" s="1"/>
      <c r="K75" s="1"/>
    </row>
    <row r="76" spans="1:11" s="2" customFormat="1" ht="15" x14ac:dyDescent="0.25">
      <c r="A76" s="245"/>
      <c r="B76" s="245"/>
      <c r="C76" s="245"/>
      <c r="D76" s="17"/>
      <c r="E76" s="13"/>
      <c r="F76" s="5"/>
      <c r="G76" s="5"/>
      <c r="H76" s="112"/>
      <c r="I76" s="1"/>
      <c r="J76" s="1"/>
      <c r="K76" s="1"/>
    </row>
    <row r="77" spans="1:11" s="2" customFormat="1" ht="15" x14ac:dyDescent="0.25">
      <c r="A77" s="245"/>
      <c r="B77" s="245"/>
      <c r="C77" s="245"/>
      <c r="D77" s="17"/>
      <c r="E77" s="13"/>
      <c r="F77" s="5"/>
      <c r="G77" s="5"/>
      <c r="H77" s="112"/>
      <c r="I77" s="1"/>
      <c r="J77" s="1"/>
      <c r="K77" s="1"/>
    </row>
    <row r="78" spans="1:11" s="2" customFormat="1" ht="15" x14ac:dyDescent="0.25">
      <c r="A78" s="4"/>
      <c r="B78" s="4"/>
      <c r="C78" s="4"/>
      <c r="D78" s="4"/>
      <c r="E78" s="4"/>
      <c r="F78" s="4"/>
      <c r="G78" s="6" t="s">
        <v>1</v>
      </c>
      <c r="H78" s="5">
        <f>+SUM(H70:H76)</f>
        <v>13.799999999999999</v>
      </c>
      <c r="I78" s="1"/>
      <c r="J78" s="1"/>
      <c r="K78" s="1"/>
    </row>
    <row r="79" spans="1:11" s="2" customFormat="1" ht="15" x14ac:dyDescent="0.25">
      <c r="A79" s="9" t="s">
        <v>27</v>
      </c>
      <c r="B79" s="9"/>
      <c r="C79" s="4"/>
      <c r="D79" s="4"/>
      <c r="E79" s="4"/>
      <c r="F79" s="4"/>
      <c r="G79" s="4"/>
      <c r="H79" s="4"/>
      <c r="I79" s="1"/>
      <c r="J79" s="1"/>
      <c r="K79" s="1"/>
    </row>
    <row r="80" spans="1:11" s="2" customFormat="1" ht="15" x14ac:dyDescent="0.25">
      <c r="A80" s="255" t="s">
        <v>7</v>
      </c>
      <c r="B80" s="255"/>
      <c r="C80" s="255"/>
      <c r="D80" s="166" t="s">
        <v>26</v>
      </c>
      <c r="E80" s="166" t="s">
        <v>25</v>
      </c>
      <c r="F80" s="166" t="s">
        <v>24</v>
      </c>
      <c r="G80" s="171"/>
      <c r="H80" s="166" t="s">
        <v>10</v>
      </c>
      <c r="I80" s="1"/>
      <c r="J80" s="1"/>
      <c r="K80" s="1"/>
    </row>
    <row r="81" spans="1:11" s="2" customFormat="1" ht="15" x14ac:dyDescent="0.25">
      <c r="A81" s="240" t="s">
        <v>192</v>
      </c>
      <c r="B81" s="240"/>
      <c r="C81" s="240"/>
      <c r="D81" s="17" t="str">
        <f>+VLOOKUP(A81,'MATERIALES '!$B$11:$D$61,2,0)</f>
        <v>KL</v>
      </c>
      <c r="E81" s="111">
        <f>+VLOOKUP(A81,'MATERIALES '!$B$11:$D$61,3,0)</f>
        <v>2580</v>
      </c>
      <c r="F81" s="19">
        <v>1</v>
      </c>
      <c r="G81" s="100"/>
      <c r="H81" s="5">
        <f t="shared" ref="H81:H82" si="1">+F81*E81</f>
        <v>2580</v>
      </c>
      <c r="I81" s="1"/>
      <c r="J81" s="1"/>
      <c r="K81" s="1"/>
    </row>
    <row r="82" spans="1:11" s="2" customFormat="1" ht="15" x14ac:dyDescent="0.25">
      <c r="A82" s="240" t="s">
        <v>132</v>
      </c>
      <c r="B82" s="240"/>
      <c r="C82" s="240"/>
      <c r="D82" s="17" t="str">
        <f>+VLOOKUP(A82,'MATERIALES '!$B$11:$D$61,2,0)</f>
        <v>KG</v>
      </c>
      <c r="E82" s="111">
        <f>+VLOOKUP(A82,'MATERIALES '!$B$11:$D$61,3,0)</f>
        <v>3500</v>
      </c>
      <c r="F82" s="19">
        <v>7.0000000000000007E-2</v>
      </c>
      <c r="G82" s="100"/>
      <c r="H82" s="5">
        <f t="shared" si="1"/>
        <v>245.00000000000003</v>
      </c>
      <c r="I82" s="1"/>
      <c r="J82" s="1"/>
      <c r="K82" s="1"/>
    </row>
    <row r="83" spans="1:11" s="2" customFormat="1" ht="15" x14ac:dyDescent="0.25">
      <c r="A83" s="240"/>
      <c r="B83" s="240"/>
      <c r="C83" s="240"/>
      <c r="D83" s="17"/>
      <c r="E83" s="111"/>
      <c r="F83" s="19"/>
      <c r="G83" s="100"/>
      <c r="H83" s="5"/>
      <c r="I83" s="1"/>
      <c r="J83" s="1"/>
      <c r="K83" s="1"/>
    </row>
    <row r="84" spans="1:11" s="2" customFormat="1" ht="15" x14ac:dyDescent="0.25">
      <c r="A84" s="240"/>
      <c r="B84" s="240"/>
      <c r="C84" s="240"/>
      <c r="D84" s="17"/>
      <c r="E84" s="111"/>
      <c r="F84" s="19"/>
      <c r="G84" s="100"/>
      <c r="H84" s="5"/>
      <c r="I84" s="1"/>
      <c r="J84" s="1"/>
      <c r="K84" s="1"/>
    </row>
    <row r="85" spans="1:11" s="2" customFormat="1" ht="15" x14ac:dyDescent="0.25">
      <c r="A85" s="240"/>
      <c r="B85" s="240"/>
      <c r="C85" s="240"/>
      <c r="D85" s="17"/>
      <c r="E85" s="111"/>
      <c r="F85" s="19"/>
      <c r="G85" s="5"/>
      <c r="H85" s="5"/>
      <c r="I85" s="1"/>
      <c r="J85" s="1"/>
      <c r="K85" s="1"/>
    </row>
    <row r="86" spans="1:11" s="2" customFormat="1" ht="15" x14ac:dyDescent="0.25">
      <c r="A86" s="240"/>
      <c r="B86" s="240"/>
      <c r="C86" s="240"/>
      <c r="D86" s="17"/>
      <c r="E86" s="111"/>
      <c r="F86" s="19"/>
      <c r="G86" s="5"/>
      <c r="H86" s="5"/>
      <c r="I86" s="1"/>
      <c r="J86" s="1"/>
      <c r="K86" s="1"/>
    </row>
    <row r="87" spans="1:11" s="2" customFormat="1" ht="15" x14ac:dyDescent="0.25">
      <c r="A87" s="241"/>
      <c r="B87" s="242"/>
      <c r="C87" s="243"/>
      <c r="D87" s="17"/>
      <c r="E87" s="111"/>
      <c r="F87" s="19"/>
      <c r="G87" s="5"/>
      <c r="H87" s="112"/>
      <c r="I87" s="1"/>
      <c r="J87" s="1"/>
      <c r="K87" s="1"/>
    </row>
    <row r="88" spans="1:11" s="2" customFormat="1" ht="15" x14ac:dyDescent="0.25">
      <c r="A88" s="240"/>
      <c r="B88" s="240"/>
      <c r="C88" s="240"/>
      <c r="D88" s="17"/>
      <c r="E88" s="111"/>
      <c r="F88" s="19"/>
      <c r="G88" s="5"/>
      <c r="H88" s="112"/>
      <c r="I88" s="1"/>
      <c r="J88" s="1"/>
      <c r="K88" s="1"/>
    </row>
    <row r="89" spans="1:11" s="2" customFormat="1" ht="15" x14ac:dyDescent="0.25">
      <c r="A89" s="4"/>
      <c r="B89" s="4"/>
      <c r="C89" s="4"/>
      <c r="D89" s="4"/>
      <c r="E89" s="4"/>
      <c r="F89" s="4"/>
      <c r="G89" s="6" t="s">
        <v>1</v>
      </c>
      <c r="H89" s="5">
        <f>+SUM(H81:H85)</f>
        <v>2825</v>
      </c>
      <c r="I89" s="1"/>
      <c r="J89" s="1"/>
      <c r="K89" s="1"/>
    </row>
    <row r="90" spans="1:11" s="2" customFormat="1" ht="15" x14ac:dyDescent="0.25">
      <c r="A90" s="9" t="s">
        <v>20</v>
      </c>
      <c r="B90" s="9"/>
      <c r="C90" s="4"/>
      <c r="D90" s="4"/>
      <c r="E90" s="4"/>
      <c r="F90" s="4"/>
      <c r="G90" s="4"/>
      <c r="H90" s="4"/>
      <c r="I90" s="1"/>
      <c r="J90" s="1"/>
      <c r="K90" s="1"/>
    </row>
    <row r="91" spans="1:11" s="2" customFormat="1" ht="15" x14ac:dyDescent="0.25">
      <c r="A91" s="255" t="s">
        <v>19</v>
      </c>
      <c r="B91" s="255"/>
      <c r="C91" s="170" t="s">
        <v>18</v>
      </c>
      <c r="D91" s="166" t="s">
        <v>17</v>
      </c>
      <c r="E91" s="166" t="s">
        <v>16</v>
      </c>
      <c r="F91" s="166" t="s">
        <v>15</v>
      </c>
      <c r="G91" s="166" t="s">
        <v>10</v>
      </c>
      <c r="H91" s="167"/>
      <c r="I91" s="1"/>
      <c r="J91" s="1"/>
      <c r="K91" s="1"/>
    </row>
    <row r="92" spans="1:11" s="2" customFormat="1" ht="15" x14ac:dyDescent="0.25">
      <c r="A92" s="239"/>
      <c r="B92" s="239"/>
      <c r="C92" s="18"/>
      <c r="D92" s="18"/>
      <c r="E92" s="18"/>
      <c r="F92" s="5"/>
      <c r="G92" s="5">
        <v>0</v>
      </c>
      <c r="H92" s="112"/>
      <c r="I92" s="1"/>
      <c r="J92" s="1"/>
      <c r="K92" s="1"/>
    </row>
    <row r="93" spans="1:11" s="2" customFormat="1" ht="15" x14ac:dyDescent="0.25">
      <c r="A93" s="239"/>
      <c r="B93" s="239"/>
      <c r="C93" s="18"/>
      <c r="D93" s="18"/>
      <c r="E93" s="18"/>
      <c r="F93" s="5"/>
      <c r="G93" s="5"/>
      <c r="H93" s="112"/>
      <c r="I93" s="1"/>
      <c r="J93" s="1"/>
      <c r="K93" s="1"/>
    </row>
    <row r="94" spans="1:11" s="2" customFormat="1" ht="15" x14ac:dyDescent="0.25">
      <c r="A94" s="240"/>
      <c r="B94" s="240"/>
      <c r="C94" s="18"/>
      <c r="D94" s="18"/>
      <c r="E94" s="18"/>
      <c r="F94" s="5"/>
      <c r="G94" s="5"/>
      <c r="H94" s="112"/>
      <c r="I94" s="1"/>
      <c r="J94" s="1"/>
      <c r="K94" s="1"/>
    </row>
    <row r="95" spans="1:11" s="2" customFormat="1" ht="15" x14ac:dyDescent="0.25">
      <c r="A95" s="240"/>
      <c r="B95" s="240"/>
      <c r="C95" s="112"/>
      <c r="D95" s="17"/>
      <c r="E95" s="16"/>
      <c r="F95" s="5"/>
      <c r="G95" s="5"/>
      <c r="H95" s="112"/>
      <c r="I95" s="1"/>
      <c r="J95" s="1"/>
      <c r="K95" s="1"/>
    </row>
    <row r="96" spans="1:11" s="2" customFormat="1" ht="15" x14ac:dyDescent="0.25">
      <c r="A96" s="240"/>
      <c r="B96" s="240"/>
      <c r="C96" s="112"/>
      <c r="D96" s="17"/>
      <c r="E96" s="16"/>
      <c r="F96" s="5"/>
      <c r="G96" s="5"/>
      <c r="H96" s="112"/>
      <c r="I96" s="1"/>
      <c r="J96" s="1"/>
      <c r="K96" s="1"/>
    </row>
    <row r="97" spans="1:11" s="2" customFormat="1" ht="15" x14ac:dyDescent="0.25">
      <c r="A97" s="240"/>
      <c r="B97" s="240"/>
      <c r="C97" s="112"/>
      <c r="D97" s="112"/>
      <c r="E97" s="112"/>
      <c r="F97" s="112"/>
      <c r="G97" s="112"/>
      <c r="H97" s="112"/>
      <c r="I97" s="1"/>
      <c r="J97" s="1"/>
      <c r="K97" s="1"/>
    </row>
    <row r="98" spans="1:11" s="2" customFormat="1" ht="15" x14ac:dyDescent="0.25">
      <c r="A98" s="4"/>
      <c r="B98" s="4"/>
      <c r="C98" s="4"/>
      <c r="D98" s="4"/>
      <c r="E98" s="4"/>
      <c r="F98" s="4"/>
      <c r="G98" s="6" t="s">
        <v>1</v>
      </c>
      <c r="H98" s="5">
        <f>+SUM(H90:H96)</f>
        <v>0</v>
      </c>
      <c r="I98" s="1"/>
      <c r="J98" s="1"/>
      <c r="K98" s="1"/>
    </row>
    <row r="99" spans="1:11" s="2" customFormat="1" ht="15" x14ac:dyDescent="0.25">
      <c r="A99" s="9" t="s">
        <v>14</v>
      </c>
      <c r="B99" s="9"/>
      <c r="C99" s="4"/>
      <c r="D99" s="4"/>
      <c r="E99" s="4"/>
      <c r="F99" s="4"/>
      <c r="G99" s="4"/>
      <c r="H99" s="4"/>
      <c r="I99" s="1"/>
      <c r="J99" s="1"/>
      <c r="K99" s="1"/>
    </row>
    <row r="100" spans="1:11" s="2" customFormat="1" ht="15" x14ac:dyDescent="0.25">
      <c r="A100" s="253" t="s">
        <v>13</v>
      </c>
      <c r="B100" s="254"/>
      <c r="C100" s="166" t="s">
        <v>187</v>
      </c>
      <c r="D100" s="166" t="s">
        <v>12</v>
      </c>
      <c r="E100" s="168" t="s">
        <v>186</v>
      </c>
      <c r="F100" s="166" t="s">
        <v>11</v>
      </c>
      <c r="G100" s="166" t="s">
        <v>10</v>
      </c>
      <c r="H100" s="167"/>
      <c r="I100" s="1"/>
      <c r="J100" s="1"/>
      <c r="K100" s="1"/>
    </row>
    <row r="101" spans="1:11" s="2" customFormat="1" ht="15" x14ac:dyDescent="0.25">
      <c r="A101" s="239"/>
      <c r="B101" s="239"/>
      <c r="C101" s="105"/>
      <c r="D101" s="14"/>
      <c r="E101" s="5"/>
      <c r="F101" s="5"/>
      <c r="H101" s="106">
        <f>+E101*F101</f>
        <v>0</v>
      </c>
      <c r="I101" s="1"/>
      <c r="J101" s="1"/>
      <c r="K101" s="1"/>
    </row>
    <row r="102" spans="1:11" s="2" customFormat="1" ht="15" x14ac:dyDescent="0.25">
      <c r="A102" s="240" t="s">
        <v>95</v>
      </c>
      <c r="B102" s="240"/>
      <c r="C102" s="15"/>
      <c r="D102" s="14"/>
      <c r="E102" s="5"/>
      <c r="F102" s="5">
        <v>1</v>
      </c>
      <c r="G102" s="5">
        <v>460</v>
      </c>
      <c r="H102" s="106">
        <f>+F102*G102</f>
        <v>460</v>
      </c>
      <c r="I102" s="1"/>
      <c r="J102" s="1"/>
      <c r="K102" s="1"/>
    </row>
    <row r="103" spans="1:11" s="2" customFormat="1" ht="15" x14ac:dyDescent="0.25">
      <c r="A103" s="240"/>
      <c r="B103" s="240"/>
      <c r="C103" s="13"/>
      <c r="D103" s="14"/>
      <c r="E103" s="13"/>
      <c r="F103" s="5"/>
      <c r="G103" s="5"/>
      <c r="H103" s="112"/>
      <c r="I103" s="1"/>
      <c r="J103" s="1"/>
      <c r="K103" s="1"/>
    </row>
    <row r="104" spans="1:11" s="2" customFormat="1" ht="15" x14ac:dyDescent="0.25">
      <c r="A104" s="240"/>
      <c r="B104" s="240"/>
      <c r="C104" s="13"/>
      <c r="D104" s="14"/>
      <c r="E104" s="13"/>
      <c r="F104" s="5"/>
      <c r="G104" s="5"/>
      <c r="H104" s="112"/>
      <c r="I104" s="1"/>
      <c r="J104" s="1"/>
      <c r="K104" s="1"/>
    </row>
    <row r="105" spans="1:11" s="2" customFormat="1" ht="15" x14ac:dyDescent="0.25">
      <c r="A105" s="240"/>
      <c r="B105" s="240"/>
      <c r="C105" s="13"/>
      <c r="D105" s="14"/>
      <c r="E105" s="13"/>
      <c r="F105" s="5"/>
      <c r="G105" s="5"/>
      <c r="H105" s="112"/>
      <c r="I105" s="1"/>
      <c r="J105" s="1"/>
      <c r="K105" s="1"/>
    </row>
    <row r="106" spans="1:11" s="2" customFormat="1" ht="15" x14ac:dyDescent="0.25">
      <c r="A106" s="240"/>
      <c r="B106" s="240"/>
      <c r="C106" s="13"/>
      <c r="D106" s="14"/>
      <c r="E106" s="13"/>
      <c r="F106" s="5"/>
      <c r="G106" s="5"/>
      <c r="H106" s="112"/>
      <c r="I106" s="1"/>
      <c r="J106" s="1"/>
      <c r="K106" s="1"/>
    </row>
    <row r="107" spans="1:11" s="2" customFormat="1" ht="15" x14ac:dyDescent="0.25">
      <c r="A107" s="240"/>
      <c r="B107" s="240"/>
      <c r="C107" s="13"/>
      <c r="D107" s="14"/>
      <c r="E107" s="13"/>
      <c r="F107" s="5"/>
      <c r="G107" s="5"/>
      <c r="H107" s="112"/>
      <c r="I107" s="1"/>
      <c r="J107" s="1"/>
      <c r="K107" s="1"/>
    </row>
    <row r="108" spans="1:11" s="2" customFormat="1" ht="15" x14ac:dyDescent="0.25">
      <c r="A108" s="240"/>
      <c r="B108" s="240"/>
      <c r="C108" s="112"/>
      <c r="D108" s="112"/>
      <c r="E108" s="112"/>
      <c r="F108" s="112"/>
      <c r="G108" s="112"/>
      <c r="H108" s="112"/>
      <c r="I108" s="1"/>
      <c r="J108" s="1"/>
      <c r="K108" s="1"/>
    </row>
    <row r="109" spans="1:11" s="2" customFormat="1" ht="15" x14ac:dyDescent="0.25">
      <c r="A109" s="4"/>
      <c r="B109" s="4"/>
      <c r="C109" s="4"/>
      <c r="D109" s="4"/>
      <c r="E109" s="4"/>
      <c r="F109" s="4"/>
      <c r="G109" s="6" t="s">
        <v>1</v>
      </c>
      <c r="H109" s="19">
        <f>+SUM(H101:H107)</f>
        <v>460</v>
      </c>
      <c r="I109" s="1"/>
      <c r="J109" s="1"/>
      <c r="K109" s="1"/>
    </row>
    <row r="110" spans="1:11" s="2" customFormat="1" ht="15" x14ac:dyDescent="0.25">
      <c r="A110" s="4"/>
      <c r="B110" s="4"/>
      <c r="C110" s="4"/>
      <c r="D110" s="4"/>
      <c r="E110" s="4"/>
      <c r="F110" s="4"/>
      <c r="G110" s="12"/>
      <c r="H110" s="4"/>
      <c r="I110" s="1"/>
      <c r="J110" s="1"/>
      <c r="K110" s="1"/>
    </row>
    <row r="111" spans="1:11" s="2" customFormat="1" ht="15" x14ac:dyDescent="0.25">
      <c r="A111" s="4"/>
      <c r="B111" s="4"/>
      <c r="C111" s="4"/>
      <c r="D111" s="4"/>
      <c r="E111" s="11" t="s">
        <v>9</v>
      </c>
      <c r="F111" s="10"/>
      <c r="G111" s="10"/>
      <c r="H111" s="5">
        <f>+H109+H98+H89+H78</f>
        <v>3298.8</v>
      </c>
      <c r="I111" s="1"/>
      <c r="J111" s="1"/>
      <c r="K111" s="1"/>
    </row>
    <row r="112" spans="1:11" s="2" customFormat="1" ht="15" x14ac:dyDescent="0.25">
      <c r="A112" s="9" t="s">
        <v>8</v>
      </c>
      <c r="B112" s="9"/>
      <c r="C112" s="4"/>
      <c r="D112" s="4"/>
      <c r="E112" s="4"/>
      <c r="F112" s="4"/>
      <c r="G112" s="4"/>
      <c r="H112" s="4"/>
      <c r="I112" s="1"/>
      <c r="J112" s="1"/>
      <c r="K112" s="1"/>
    </row>
    <row r="113" spans="1:11" s="2" customFormat="1" ht="15" x14ac:dyDescent="0.25">
      <c r="A113" s="165" t="s">
        <v>7</v>
      </c>
      <c r="B113" s="165"/>
      <c r="C113" s="165"/>
      <c r="D113" s="165"/>
      <c r="E113" s="165"/>
      <c r="F113" s="166" t="s">
        <v>6</v>
      </c>
      <c r="G113" s="166" t="s">
        <v>5</v>
      </c>
      <c r="H113" s="167"/>
      <c r="I113" s="1"/>
      <c r="J113" s="1"/>
      <c r="K113" s="1"/>
    </row>
    <row r="114" spans="1:11" s="2" customFormat="1" ht="15" x14ac:dyDescent="0.25">
      <c r="A114" s="112" t="s">
        <v>4</v>
      </c>
      <c r="B114" s="112"/>
      <c r="C114" s="112"/>
      <c r="D114" s="112"/>
      <c r="E114" s="112"/>
      <c r="F114" s="8"/>
      <c r="G114" s="5">
        <v>0</v>
      </c>
      <c r="H114" s="112"/>
      <c r="I114" s="1"/>
      <c r="J114" s="1"/>
      <c r="K114" s="1"/>
    </row>
    <row r="115" spans="1:11" s="2" customFormat="1" ht="15" x14ac:dyDescent="0.25">
      <c r="A115" s="112" t="s">
        <v>3</v>
      </c>
      <c r="B115" s="112"/>
      <c r="C115" s="112"/>
      <c r="D115" s="112"/>
      <c r="E115" s="112"/>
      <c r="F115" s="8"/>
      <c r="G115" s="5">
        <v>0</v>
      </c>
      <c r="H115" s="112"/>
      <c r="I115" s="1"/>
      <c r="J115" s="1"/>
      <c r="K115" s="1"/>
    </row>
    <row r="116" spans="1:11" s="2" customFormat="1" ht="15" x14ac:dyDescent="0.25">
      <c r="A116" s="112" t="s">
        <v>2</v>
      </c>
      <c r="B116" s="112"/>
      <c r="C116" s="112"/>
      <c r="D116" s="112"/>
      <c r="E116" s="112"/>
      <c r="F116" s="8"/>
      <c r="G116" s="5">
        <v>0</v>
      </c>
      <c r="H116" s="112"/>
      <c r="I116" s="1"/>
      <c r="J116" s="1"/>
      <c r="K116" s="1"/>
    </row>
    <row r="117" spans="1:11" s="2" customFormat="1" ht="15" x14ac:dyDescent="0.25">
      <c r="A117" s="4"/>
      <c r="B117" s="4"/>
      <c r="C117" s="4"/>
      <c r="D117" s="4"/>
      <c r="E117" s="4"/>
      <c r="F117" s="4"/>
      <c r="G117" s="6" t="s">
        <v>1</v>
      </c>
      <c r="H117" s="5">
        <f>+SUM(H113:H116)</f>
        <v>0</v>
      </c>
      <c r="I117" s="1"/>
      <c r="J117" s="1"/>
      <c r="K117" s="1"/>
    </row>
    <row r="118" spans="1:11" s="2" customFormat="1" ht="15.75" thickBot="1" x14ac:dyDescent="0.3">
      <c r="A118" s="4"/>
      <c r="B118" s="4"/>
      <c r="C118" s="4"/>
      <c r="D118" s="4"/>
      <c r="E118" s="4"/>
      <c r="F118" s="4"/>
      <c r="G118" s="4"/>
      <c r="H118" s="4"/>
      <c r="I118" s="1"/>
      <c r="J118" s="1"/>
      <c r="K118" s="1"/>
    </row>
    <row r="119" spans="1:11" s="2" customFormat="1" ht="15.75" thickBot="1" x14ac:dyDescent="0.3">
      <c r="A119" s="234" t="s">
        <v>0</v>
      </c>
      <c r="B119" s="235"/>
      <c r="C119" s="235"/>
      <c r="D119" s="235"/>
      <c r="E119" s="235"/>
      <c r="F119" s="235"/>
      <c r="G119" s="236"/>
      <c r="H119" s="3">
        <f>+H111+H117</f>
        <v>3298.8</v>
      </c>
      <c r="I119" s="1"/>
      <c r="J119" s="1"/>
      <c r="K119" s="1"/>
    </row>
    <row r="120" spans="1:11" ht="15" x14ac:dyDescent="0.25">
      <c r="A120"/>
      <c r="B120"/>
      <c r="C120"/>
      <c r="D120"/>
      <c r="E120"/>
      <c r="F120"/>
      <c r="G120"/>
      <c r="H120"/>
    </row>
    <row r="121" spans="1:11" ht="15" x14ac:dyDescent="0.25">
      <c r="A121"/>
      <c r="B121"/>
      <c r="C121"/>
      <c r="D121"/>
      <c r="E121"/>
      <c r="F121"/>
      <c r="G121"/>
      <c r="H121"/>
    </row>
    <row r="122" spans="1:11" ht="15" x14ac:dyDescent="0.25">
      <c r="A122"/>
      <c r="B122"/>
      <c r="C122"/>
      <c r="D122"/>
      <c r="E122"/>
      <c r="F122"/>
      <c r="G122"/>
      <c r="H122"/>
    </row>
    <row r="123" spans="1:11" ht="15" x14ac:dyDescent="0.25">
      <c r="A123"/>
      <c r="B123"/>
      <c r="C123"/>
      <c r="D123"/>
      <c r="E123"/>
      <c r="F123"/>
      <c r="G123"/>
      <c r="H123"/>
    </row>
    <row r="124" spans="1:11" s="2" customFormat="1" ht="35.25" customHeight="1" x14ac:dyDescent="0.25">
      <c r="A124"/>
      <c r="B124"/>
      <c r="C124"/>
      <c r="D124"/>
      <c r="E124"/>
      <c r="F124"/>
      <c r="G124"/>
      <c r="H124"/>
      <c r="I124" s="1"/>
      <c r="J124" s="1"/>
      <c r="K124" s="1"/>
    </row>
    <row r="125" spans="1:11" s="2" customFormat="1" ht="12.75" customHeight="1" x14ac:dyDescent="0.25">
      <c r="A125"/>
      <c r="B125"/>
      <c r="C125"/>
      <c r="D125"/>
      <c r="E125"/>
      <c r="F125"/>
      <c r="G125"/>
      <c r="H125"/>
      <c r="I125" s="1"/>
      <c r="J125" s="1"/>
      <c r="K125" s="1"/>
    </row>
    <row r="126" spans="1:11" s="2" customFormat="1" ht="15" x14ac:dyDescent="0.25">
      <c r="A126"/>
      <c r="B126"/>
      <c r="C126"/>
      <c r="D126"/>
      <c r="E126"/>
      <c r="F126"/>
      <c r="G126"/>
      <c r="H126"/>
      <c r="I126" s="1"/>
      <c r="J126" s="1"/>
      <c r="K126" s="1"/>
    </row>
    <row r="127" spans="1:11" ht="15" x14ac:dyDescent="0.25">
      <c r="A127"/>
      <c r="B127"/>
      <c r="C127"/>
      <c r="D127"/>
      <c r="E127"/>
      <c r="F127"/>
      <c r="G127"/>
      <c r="H127"/>
    </row>
    <row r="128" spans="1:11" s="2" customFormat="1" ht="15" x14ac:dyDescent="0.25">
      <c r="A128"/>
      <c r="B128"/>
      <c r="C128"/>
      <c r="D128"/>
      <c r="E128"/>
      <c r="F128"/>
      <c r="G128"/>
      <c r="H128"/>
      <c r="I128" s="1"/>
      <c r="J128" s="1"/>
      <c r="K128" s="1"/>
    </row>
    <row r="129" spans="1:11" s="2" customFormat="1" ht="15" x14ac:dyDescent="0.25">
      <c r="A129"/>
      <c r="B129"/>
      <c r="C129"/>
      <c r="D129"/>
      <c r="E129"/>
      <c r="F129"/>
      <c r="G129"/>
      <c r="H129"/>
      <c r="I129" s="1"/>
      <c r="J129" s="1"/>
      <c r="K129" s="1"/>
    </row>
    <row r="130" spans="1:11" s="2" customFormat="1" ht="15" x14ac:dyDescent="0.25">
      <c r="A130"/>
      <c r="B130"/>
      <c r="C130"/>
      <c r="D130"/>
      <c r="E130"/>
      <c r="F130"/>
      <c r="G130"/>
      <c r="H130"/>
      <c r="I130" s="1"/>
      <c r="J130" s="1"/>
      <c r="K130" s="1"/>
    </row>
    <row r="131" spans="1:11" s="2" customFormat="1" ht="15" x14ac:dyDescent="0.25">
      <c r="A131"/>
      <c r="B131"/>
      <c r="C131"/>
      <c r="D131"/>
      <c r="E131"/>
      <c r="F131"/>
      <c r="G131"/>
      <c r="H131"/>
      <c r="I131" s="1"/>
      <c r="J131" s="1"/>
      <c r="K131" s="1"/>
    </row>
    <row r="132" spans="1:11" s="2" customFormat="1" ht="15" x14ac:dyDescent="0.25">
      <c r="A132"/>
      <c r="B132"/>
      <c r="C132"/>
      <c r="D132"/>
      <c r="E132"/>
      <c r="F132"/>
      <c r="G132"/>
      <c r="H132"/>
      <c r="I132" s="1"/>
      <c r="J132" s="1"/>
      <c r="K132" s="1"/>
    </row>
    <row r="133" spans="1:11" s="2" customFormat="1" ht="15" x14ac:dyDescent="0.25">
      <c r="A133"/>
      <c r="B133"/>
      <c r="C133"/>
      <c r="D133"/>
      <c r="E133"/>
      <c r="F133"/>
      <c r="G133"/>
      <c r="H133"/>
      <c r="I133" s="1"/>
      <c r="J133" s="1"/>
      <c r="K133" s="1"/>
    </row>
    <row r="134" spans="1:11" s="2" customFormat="1" ht="15" x14ac:dyDescent="0.25">
      <c r="A134"/>
      <c r="B134"/>
      <c r="C134"/>
      <c r="D134"/>
      <c r="E134"/>
      <c r="F134"/>
      <c r="G134"/>
      <c r="H134"/>
      <c r="I134" s="1"/>
      <c r="J134" s="1"/>
      <c r="K134" s="1"/>
    </row>
    <row r="135" spans="1:11" s="2" customFormat="1" ht="15" x14ac:dyDescent="0.25">
      <c r="A135"/>
      <c r="B135"/>
      <c r="C135"/>
      <c r="D135"/>
      <c r="E135"/>
      <c r="F135"/>
      <c r="G135"/>
      <c r="H135"/>
      <c r="I135" s="1"/>
      <c r="J135" s="1"/>
      <c r="K135" s="1"/>
    </row>
    <row r="136" spans="1:11" s="2" customFormat="1" ht="15" x14ac:dyDescent="0.25">
      <c r="A136"/>
      <c r="B136"/>
      <c r="C136"/>
      <c r="D136"/>
      <c r="E136"/>
      <c r="F136"/>
      <c r="G136"/>
      <c r="H136"/>
      <c r="I136" s="1"/>
      <c r="J136" s="1"/>
      <c r="K136" s="1"/>
    </row>
    <row r="137" spans="1:11" s="2" customFormat="1" ht="15" x14ac:dyDescent="0.25">
      <c r="A137"/>
      <c r="B137"/>
      <c r="C137"/>
      <c r="D137"/>
      <c r="E137"/>
      <c r="F137"/>
      <c r="G137"/>
      <c r="H137"/>
      <c r="I137" s="1"/>
      <c r="J137" s="1"/>
      <c r="K137" s="1"/>
    </row>
    <row r="138" spans="1:11" s="2" customFormat="1" ht="15" x14ac:dyDescent="0.25">
      <c r="A138"/>
      <c r="B138"/>
      <c r="C138"/>
      <c r="D138"/>
      <c r="E138"/>
      <c r="F138"/>
      <c r="G138"/>
      <c r="H138"/>
      <c r="I138" s="1"/>
      <c r="J138" s="1"/>
      <c r="K138" s="1"/>
    </row>
    <row r="139" spans="1:11" s="2" customFormat="1" ht="15" x14ac:dyDescent="0.25">
      <c r="A139"/>
      <c r="B139"/>
      <c r="C139"/>
      <c r="D139"/>
      <c r="E139"/>
      <c r="F139"/>
      <c r="G139"/>
      <c r="H139"/>
      <c r="I139" s="1"/>
      <c r="J139" s="1"/>
      <c r="K139" s="1"/>
    </row>
    <row r="140" spans="1:11" s="2" customFormat="1" ht="15" x14ac:dyDescent="0.25">
      <c r="A140"/>
      <c r="B140"/>
      <c r="C140"/>
      <c r="D140"/>
      <c r="E140"/>
      <c r="F140"/>
      <c r="G140"/>
      <c r="H140"/>
      <c r="I140" s="1"/>
      <c r="J140" s="1"/>
      <c r="K140" s="1"/>
    </row>
    <row r="141" spans="1:11" s="2" customFormat="1" ht="15" x14ac:dyDescent="0.25">
      <c r="A141"/>
      <c r="B141"/>
      <c r="C141"/>
      <c r="D141"/>
      <c r="E141"/>
      <c r="F141"/>
      <c r="G141"/>
      <c r="H141"/>
      <c r="I141" s="1"/>
      <c r="J141" s="1"/>
      <c r="K141" s="1"/>
    </row>
    <row r="142" spans="1:11" s="2" customFormat="1" ht="15" x14ac:dyDescent="0.25">
      <c r="A142"/>
      <c r="B142"/>
      <c r="C142"/>
      <c r="D142"/>
      <c r="E142"/>
      <c r="F142"/>
      <c r="G142"/>
      <c r="H142"/>
      <c r="I142" s="1"/>
      <c r="J142" s="1"/>
      <c r="K142" s="1"/>
    </row>
    <row r="143" spans="1:11" s="2" customFormat="1" ht="15" x14ac:dyDescent="0.25">
      <c r="A143"/>
      <c r="B143"/>
      <c r="C143"/>
      <c r="D143"/>
      <c r="E143"/>
      <c r="F143"/>
      <c r="G143"/>
      <c r="H143"/>
      <c r="I143" s="1"/>
      <c r="J143" s="1"/>
      <c r="K143" s="1"/>
    </row>
    <row r="144" spans="1:11" s="2" customFormat="1" ht="15" x14ac:dyDescent="0.25">
      <c r="A144"/>
      <c r="B144"/>
      <c r="C144"/>
      <c r="D144"/>
      <c r="E144"/>
      <c r="F144"/>
      <c r="G144"/>
      <c r="H144"/>
      <c r="I144" s="1"/>
      <c r="J144" s="1"/>
      <c r="K144" s="1"/>
    </row>
    <row r="145" spans="1:11" s="2" customFormat="1" ht="15" x14ac:dyDescent="0.25">
      <c r="A145"/>
      <c r="B145"/>
      <c r="C145"/>
      <c r="D145"/>
      <c r="E145"/>
      <c r="F145"/>
      <c r="G145"/>
      <c r="H145"/>
      <c r="I145" s="1"/>
      <c r="J145" s="1"/>
      <c r="K145" s="1"/>
    </row>
    <row r="146" spans="1:11" s="2" customFormat="1" ht="15" x14ac:dyDescent="0.25">
      <c r="A146"/>
      <c r="B146"/>
      <c r="C146"/>
      <c r="D146"/>
      <c r="E146"/>
      <c r="F146"/>
      <c r="G146"/>
      <c r="H146"/>
      <c r="I146" s="1"/>
      <c r="J146" s="1"/>
      <c r="K146" s="1"/>
    </row>
    <row r="147" spans="1:11" s="2" customFormat="1" ht="15" x14ac:dyDescent="0.25">
      <c r="A147"/>
      <c r="B147"/>
      <c r="C147"/>
      <c r="D147"/>
      <c r="E147"/>
      <c r="F147"/>
      <c r="G147"/>
      <c r="H147"/>
      <c r="I147" s="1"/>
      <c r="J147" s="1"/>
      <c r="K147" s="1"/>
    </row>
    <row r="148" spans="1:11" s="2" customFormat="1" ht="15" x14ac:dyDescent="0.25">
      <c r="A148"/>
      <c r="B148"/>
      <c r="C148"/>
      <c r="D148"/>
      <c r="E148"/>
      <c r="F148"/>
      <c r="G148"/>
      <c r="H148"/>
      <c r="I148" s="1"/>
      <c r="J148" s="1"/>
      <c r="K148" s="1"/>
    </row>
    <row r="149" spans="1:11" s="2" customFormat="1" ht="15" x14ac:dyDescent="0.25">
      <c r="A149"/>
      <c r="B149"/>
      <c r="C149"/>
      <c r="D149"/>
      <c r="E149"/>
      <c r="F149"/>
      <c r="G149"/>
      <c r="H149"/>
      <c r="I149" s="1"/>
      <c r="J149" s="1"/>
      <c r="K149" s="1"/>
    </row>
    <row r="150" spans="1:11" s="2" customFormat="1" ht="15" x14ac:dyDescent="0.25">
      <c r="A150"/>
      <c r="B150"/>
      <c r="C150"/>
      <c r="D150"/>
      <c r="E150"/>
      <c r="F150"/>
      <c r="G150"/>
      <c r="H150"/>
      <c r="I150" s="1"/>
      <c r="J150" s="1"/>
      <c r="K150" s="1"/>
    </row>
    <row r="151" spans="1:11" s="2" customFormat="1" ht="15" x14ac:dyDescent="0.25">
      <c r="A151"/>
      <c r="B151"/>
      <c r="C151"/>
      <c r="D151"/>
      <c r="E151"/>
      <c r="F151"/>
      <c r="G151"/>
      <c r="H151"/>
      <c r="I151" s="1"/>
      <c r="J151" s="1"/>
      <c r="K151" s="1"/>
    </row>
    <row r="152" spans="1:11" s="2" customFormat="1" ht="15" x14ac:dyDescent="0.25">
      <c r="A152"/>
      <c r="B152"/>
      <c r="C152"/>
      <c r="D152"/>
      <c r="E152"/>
      <c r="F152"/>
      <c r="G152"/>
      <c r="H152"/>
      <c r="I152" s="1"/>
      <c r="J152" s="1"/>
      <c r="K152" s="1"/>
    </row>
    <row r="153" spans="1:11" s="2" customFormat="1" ht="15" x14ac:dyDescent="0.25">
      <c r="A153"/>
      <c r="B153"/>
      <c r="C153"/>
      <c r="D153"/>
      <c r="E153"/>
      <c r="F153"/>
      <c r="G153"/>
      <c r="H153"/>
      <c r="I153" s="1"/>
      <c r="J153" s="1"/>
      <c r="K153" s="1"/>
    </row>
    <row r="154" spans="1:11" s="2" customFormat="1" ht="15" x14ac:dyDescent="0.25">
      <c r="A154"/>
      <c r="B154"/>
      <c r="C154"/>
      <c r="D154"/>
      <c r="E154"/>
      <c r="F154"/>
      <c r="G154"/>
      <c r="H154"/>
      <c r="I154" s="1"/>
      <c r="J154" s="1"/>
      <c r="K154" s="1"/>
    </row>
    <row r="155" spans="1:11" s="2" customFormat="1" ht="15" x14ac:dyDescent="0.25">
      <c r="A155"/>
      <c r="B155"/>
      <c r="C155"/>
      <c r="D155"/>
      <c r="E155"/>
      <c r="F155"/>
      <c r="G155"/>
      <c r="H155"/>
      <c r="I155" s="1"/>
      <c r="J155" s="1"/>
      <c r="K155" s="1"/>
    </row>
    <row r="156" spans="1:11" s="2" customFormat="1" ht="15" x14ac:dyDescent="0.25">
      <c r="A156"/>
      <c r="B156"/>
      <c r="C156"/>
      <c r="D156"/>
      <c r="E156"/>
      <c r="F156"/>
      <c r="G156"/>
      <c r="H156"/>
      <c r="I156" s="1"/>
      <c r="J156" s="1"/>
      <c r="K156" s="1"/>
    </row>
    <row r="157" spans="1:11" s="2" customFormat="1" ht="15" x14ac:dyDescent="0.25">
      <c r="A157"/>
      <c r="B157"/>
      <c r="C157"/>
      <c r="D157"/>
      <c r="E157"/>
      <c r="F157"/>
      <c r="G157"/>
      <c r="H157"/>
      <c r="I157" s="1"/>
      <c r="J157" s="1"/>
      <c r="K157" s="1"/>
    </row>
    <row r="158" spans="1:11" s="2" customFormat="1" ht="15" x14ac:dyDescent="0.25">
      <c r="A158"/>
      <c r="B158"/>
      <c r="C158"/>
      <c r="D158"/>
      <c r="E158"/>
      <c r="F158"/>
      <c r="G158"/>
      <c r="H158"/>
      <c r="I158" s="1"/>
      <c r="J158" s="1"/>
      <c r="K158" s="1"/>
    </row>
    <row r="159" spans="1:11" s="2" customFormat="1" ht="15" x14ac:dyDescent="0.25">
      <c r="A159"/>
      <c r="B159"/>
      <c r="C159"/>
      <c r="D159"/>
      <c r="E159"/>
      <c r="F159"/>
      <c r="G159"/>
      <c r="H159"/>
      <c r="I159" s="1"/>
      <c r="J159" s="1"/>
      <c r="K159" s="1"/>
    </row>
    <row r="160" spans="1:11" s="2" customFormat="1" ht="15" x14ac:dyDescent="0.25">
      <c r="A160"/>
      <c r="B160"/>
      <c r="C160"/>
      <c r="D160"/>
      <c r="E160"/>
      <c r="F160"/>
      <c r="G160"/>
      <c r="H160"/>
      <c r="I160" s="1"/>
      <c r="J160" s="1"/>
      <c r="K160" s="1"/>
    </row>
    <row r="161" spans="1:11" s="2" customFormat="1" ht="15" x14ac:dyDescent="0.25">
      <c r="A161"/>
      <c r="B161"/>
      <c r="C161"/>
      <c r="D161"/>
      <c r="E161"/>
      <c r="F161"/>
      <c r="G161"/>
      <c r="H161"/>
      <c r="I161" s="1"/>
      <c r="J161" s="1"/>
      <c r="K161" s="1"/>
    </row>
    <row r="162" spans="1:11" s="2" customFormat="1" ht="15" x14ac:dyDescent="0.25">
      <c r="A162"/>
      <c r="B162"/>
      <c r="C162"/>
      <c r="D162"/>
      <c r="E162"/>
      <c r="F162"/>
      <c r="G162"/>
      <c r="H162"/>
      <c r="I162" s="1"/>
      <c r="J162" s="1"/>
      <c r="K162" s="1"/>
    </row>
    <row r="163" spans="1:11" s="2" customFormat="1" ht="15" x14ac:dyDescent="0.25">
      <c r="A163"/>
      <c r="B163"/>
      <c r="C163"/>
      <c r="D163"/>
      <c r="E163"/>
      <c r="F163"/>
      <c r="G163"/>
      <c r="H163"/>
      <c r="I163" s="1"/>
      <c r="J163" s="1"/>
      <c r="K163" s="1"/>
    </row>
    <row r="164" spans="1:11" s="2" customFormat="1" ht="15" x14ac:dyDescent="0.25">
      <c r="A164"/>
      <c r="B164"/>
      <c r="C164"/>
      <c r="D164"/>
      <c r="E164"/>
      <c r="F164"/>
      <c r="G164"/>
      <c r="H164"/>
      <c r="I164" s="1"/>
      <c r="J164" s="1"/>
      <c r="K164" s="1"/>
    </row>
    <row r="165" spans="1:11" s="2" customFormat="1" ht="15" x14ac:dyDescent="0.25">
      <c r="A165"/>
      <c r="B165"/>
      <c r="C165"/>
      <c r="D165"/>
      <c r="E165"/>
      <c r="F165"/>
      <c r="G165"/>
      <c r="H165"/>
      <c r="I165" s="1"/>
      <c r="J165" s="1"/>
      <c r="K165" s="1"/>
    </row>
    <row r="166" spans="1:11" s="2" customFormat="1" ht="15" x14ac:dyDescent="0.25">
      <c r="A166"/>
      <c r="B166"/>
      <c r="C166"/>
      <c r="D166"/>
      <c r="E166"/>
      <c r="F166"/>
      <c r="G166"/>
      <c r="H166"/>
      <c r="I166" s="1"/>
      <c r="J166" s="1"/>
      <c r="K166" s="1"/>
    </row>
    <row r="167" spans="1:11" s="2" customFormat="1" ht="15" x14ac:dyDescent="0.25">
      <c r="A167"/>
      <c r="B167"/>
      <c r="C167"/>
      <c r="D167"/>
      <c r="E167"/>
      <c r="F167"/>
      <c r="G167"/>
      <c r="H167"/>
      <c r="I167" s="1"/>
      <c r="J167" s="1"/>
      <c r="K167" s="1"/>
    </row>
    <row r="168" spans="1:11" s="2" customFormat="1" ht="15" x14ac:dyDescent="0.25">
      <c r="A168"/>
      <c r="B168"/>
      <c r="C168"/>
      <c r="D168"/>
      <c r="E168"/>
      <c r="F168"/>
      <c r="G168"/>
      <c r="H168"/>
      <c r="I168" s="1"/>
      <c r="J168" s="1"/>
      <c r="K168" s="1"/>
    </row>
    <row r="169" spans="1:11" s="2" customFormat="1" ht="15" x14ac:dyDescent="0.25">
      <c r="A169"/>
      <c r="B169"/>
      <c r="C169"/>
      <c r="D169"/>
      <c r="E169"/>
      <c r="F169"/>
      <c r="G169"/>
      <c r="H169"/>
      <c r="I169" s="1"/>
      <c r="J169" s="1"/>
      <c r="K169" s="1"/>
    </row>
    <row r="170" spans="1:11" s="2" customFormat="1" ht="15" x14ac:dyDescent="0.25">
      <c r="A170"/>
      <c r="B170"/>
      <c r="C170"/>
      <c r="D170"/>
      <c r="E170"/>
      <c r="F170"/>
      <c r="G170"/>
      <c r="H170"/>
      <c r="I170" s="1"/>
      <c r="J170" s="1"/>
      <c r="K170" s="1"/>
    </row>
    <row r="171" spans="1:11" s="2" customFormat="1" ht="15" x14ac:dyDescent="0.25">
      <c r="A171"/>
      <c r="B171"/>
      <c r="C171"/>
      <c r="D171"/>
      <c r="E171"/>
      <c r="F171"/>
      <c r="G171"/>
      <c r="H171"/>
      <c r="I171" s="1"/>
      <c r="J171" s="1"/>
      <c r="K171" s="1"/>
    </row>
    <row r="172" spans="1:11" s="2" customFormat="1" ht="15" x14ac:dyDescent="0.25">
      <c r="A172"/>
      <c r="B172"/>
      <c r="C172"/>
      <c r="D172"/>
      <c r="E172"/>
      <c r="F172"/>
      <c r="G172"/>
      <c r="H172"/>
      <c r="I172" s="1"/>
      <c r="J172" s="1"/>
      <c r="K172" s="1"/>
    </row>
    <row r="173" spans="1:11" s="2" customFormat="1" ht="15" x14ac:dyDescent="0.25">
      <c r="A173"/>
      <c r="B173"/>
      <c r="C173"/>
      <c r="D173"/>
      <c r="E173"/>
      <c r="F173"/>
      <c r="G173"/>
      <c r="H173"/>
      <c r="I173" s="1"/>
      <c r="J173" s="1"/>
      <c r="K173" s="1"/>
    </row>
    <row r="174" spans="1:11" s="2" customFormat="1" ht="15" x14ac:dyDescent="0.25">
      <c r="A174"/>
      <c r="B174"/>
      <c r="C174"/>
      <c r="D174"/>
      <c r="E174"/>
      <c r="F174"/>
      <c r="G174"/>
      <c r="H174"/>
      <c r="I174" s="1"/>
      <c r="J174" s="1"/>
      <c r="K174" s="1"/>
    </row>
    <row r="175" spans="1:11" s="2" customFormat="1" ht="15" x14ac:dyDescent="0.25">
      <c r="A175"/>
      <c r="B175"/>
      <c r="C175"/>
      <c r="D175"/>
      <c r="E175"/>
      <c r="F175"/>
      <c r="G175"/>
      <c r="H175"/>
      <c r="I175" s="1"/>
      <c r="J175" s="1"/>
      <c r="K175" s="1"/>
    </row>
    <row r="176" spans="1:11" s="2" customFormat="1" ht="15" x14ac:dyDescent="0.25">
      <c r="A176"/>
      <c r="B176"/>
      <c r="C176"/>
      <c r="D176"/>
      <c r="E176"/>
      <c r="F176"/>
      <c r="G176"/>
      <c r="H176"/>
      <c r="I176" s="1"/>
      <c r="J176" s="1"/>
      <c r="K176" s="1"/>
    </row>
    <row r="177" spans="1:11" s="2" customFormat="1" ht="15" x14ac:dyDescent="0.25">
      <c r="A177"/>
      <c r="B177"/>
      <c r="C177"/>
      <c r="D177"/>
      <c r="E177"/>
      <c r="F177"/>
      <c r="G177"/>
      <c r="H177"/>
      <c r="I177" s="1"/>
      <c r="J177" s="1"/>
      <c r="K177" s="1"/>
    </row>
    <row r="178" spans="1:11" s="2" customFormat="1" ht="15" x14ac:dyDescent="0.25">
      <c r="A178"/>
      <c r="B178"/>
      <c r="C178"/>
      <c r="D178"/>
      <c r="E178"/>
      <c r="F178"/>
      <c r="G178"/>
      <c r="H178"/>
      <c r="I178" s="1"/>
      <c r="J178" s="1"/>
      <c r="K178" s="1"/>
    </row>
    <row r="179" spans="1:11" s="2" customFormat="1" ht="15" x14ac:dyDescent="0.25">
      <c r="A179"/>
      <c r="B179"/>
      <c r="C179"/>
      <c r="D179"/>
      <c r="E179"/>
      <c r="F179"/>
      <c r="G179"/>
      <c r="H179"/>
      <c r="I179" s="1"/>
      <c r="J179" s="1"/>
      <c r="K179" s="1"/>
    </row>
    <row r="180" spans="1:11" ht="15" x14ac:dyDescent="0.25">
      <c r="A180"/>
      <c r="B180"/>
      <c r="C180"/>
      <c r="D180"/>
      <c r="E180"/>
      <c r="F180"/>
      <c r="G180"/>
      <c r="H180"/>
    </row>
    <row r="181" spans="1:11" ht="15" x14ac:dyDescent="0.25">
      <c r="A181"/>
      <c r="B181"/>
      <c r="C181"/>
      <c r="D181"/>
      <c r="E181"/>
      <c r="F181"/>
      <c r="G181"/>
      <c r="H181"/>
    </row>
    <row r="182" spans="1:11" ht="15" x14ac:dyDescent="0.25">
      <c r="A182"/>
      <c r="B182"/>
      <c r="C182"/>
      <c r="D182"/>
      <c r="E182"/>
      <c r="F182"/>
      <c r="G182"/>
      <c r="H182"/>
    </row>
    <row r="183" spans="1:11" ht="15" x14ac:dyDescent="0.25">
      <c r="A183"/>
      <c r="B183"/>
      <c r="C183"/>
      <c r="D183"/>
      <c r="E183"/>
      <c r="F183"/>
      <c r="G183"/>
      <c r="H183"/>
    </row>
    <row r="184" spans="1:11" s="2" customFormat="1" ht="37.5" customHeight="1" x14ac:dyDescent="0.25">
      <c r="A184"/>
      <c r="B184"/>
      <c r="C184"/>
      <c r="D184"/>
      <c r="E184"/>
      <c r="F184"/>
      <c r="G184"/>
      <c r="H184"/>
      <c r="I184" s="1"/>
      <c r="J184" s="1"/>
      <c r="K184" s="1"/>
    </row>
    <row r="185" spans="1:11" s="2" customFormat="1" ht="12.75" customHeight="1" x14ac:dyDescent="0.25">
      <c r="A185"/>
      <c r="B185"/>
      <c r="C185"/>
      <c r="D185"/>
      <c r="E185"/>
      <c r="F185"/>
      <c r="G185"/>
      <c r="H185"/>
      <c r="I185" s="1"/>
      <c r="J185" s="1"/>
      <c r="K185" s="1"/>
    </row>
    <row r="186" spans="1:11" s="2" customFormat="1" ht="15" x14ac:dyDescent="0.25">
      <c r="A186"/>
      <c r="B186"/>
      <c r="C186"/>
      <c r="D186"/>
      <c r="E186"/>
      <c r="F186"/>
      <c r="G186"/>
      <c r="H186"/>
      <c r="I186" s="1"/>
      <c r="J186" s="1"/>
      <c r="K186" s="1"/>
    </row>
    <row r="187" spans="1:11" ht="15" x14ac:dyDescent="0.25">
      <c r="A187"/>
      <c r="B187"/>
      <c r="C187"/>
      <c r="D187"/>
      <c r="E187"/>
      <c r="F187"/>
      <c r="G187"/>
      <c r="H187"/>
    </row>
    <row r="188" spans="1:11" s="2" customFormat="1" ht="15" x14ac:dyDescent="0.25">
      <c r="A188"/>
      <c r="B188"/>
      <c r="C188"/>
      <c r="D188"/>
      <c r="E188"/>
      <c r="F188"/>
      <c r="G188"/>
      <c r="H188"/>
      <c r="I188" s="1"/>
      <c r="J188" s="1"/>
      <c r="K188" s="1"/>
    </row>
    <row r="189" spans="1:11" s="2" customFormat="1" ht="15" x14ac:dyDescent="0.25">
      <c r="A189"/>
      <c r="B189"/>
      <c r="C189"/>
      <c r="D189"/>
      <c r="E189"/>
      <c r="F189"/>
      <c r="G189"/>
      <c r="H189"/>
      <c r="I189" s="1"/>
      <c r="J189" s="1"/>
      <c r="K189" s="1"/>
    </row>
    <row r="190" spans="1:11" s="2" customFormat="1" ht="15" x14ac:dyDescent="0.25">
      <c r="A190"/>
      <c r="B190"/>
      <c r="C190"/>
      <c r="D190"/>
      <c r="E190"/>
      <c r="F190"/>
      <c r="G190"/>
      <c r="H190"/>
      <c r="I190" s="1"/>
      <c r="J190" s="1"/>
      <c r="K190" s="1"/>
    </row>
    <row r="191" spans="1:11" s="2" customFormat="1" ht="15" x14ac:dyDescent="0.25">
      <c r="A191"/>
      <c r="B191"/>
      <c r="C191"/>
      <c r="D191"/>
      <c r="E191"/>
      <c r="F191"/>
      <c r="G191"/>
      <c r="H191"/>
      <c r="I191" s="1"/>
      <c r="J191" s="1"/>
      <c r="K191" s="1"/>
    </row>
    <row r="192" spans="1:11" s="2" customFormat="1" ht="15" x14ac:dyDescent="0.25">
      <c r="A192"/>
      <c r="B192"/>
      <c r="C192"/>
      <c r="D192"/>
      <c r="E192"/>
      <c r="F192"/>
      <c r="G192"/>
      <c r="H192"/>
      <c r="I192" s="1"/>
      <c r="J192" s="1"/>
      <c r="K192" s="1"/>
    </row>
    <row r="193" spans="1:11" s="2" customFormat="1" ht="15" x14ac:dyDescent="0.25">
      <c r="A193"/>
      <c r="B193"/>
      <c r="C193"/>
      <c r="D193"/>
      <c r="E193"/>
      <c r="F193"/>
      <c r="G193"/>
      <c r="H193"/>
      <c r="I193" s="1"/>
      <c r="J193" s="1"/>
      <c r="K193" s="1"/>
    </row>
    <row r="194" spans="1:11" s="2" customFormat="1" ht="15" x14ac:dyDescent="0.25">
      <c r="A194"/>
      <c r="B194"/>
      <c r="C194"/>
      <c r="D194"/>
      <c r="E194"/>
      <c r="F194"/>
      <c r="G194"/>
      <c r="H194"/>
      <c r="I194" s="1"/>
      <c r="J194" s="1"/>
      <c r="K194" s="1"/>
    </row>
    <row r="195" spans="1:11" s="2" customFormat="1" ht="15" x14ac:dyDescent="0.25">
      <c r="A195"/>
      <c r="B195"/>
      <c r="C195"/>
      <c r="D195"/>
      <c r="E195"/>
      <c r="F195"/>
      <c r="G195"/>
      <c r="H195"/>
      <c r="I195" s="1"/>
      <c r="J195" s="1"/>
      <c r="K195" s="1"/>
    </row>
    <row r="196" spans="1:11" s="2" customFormat="1" ht="15" x14ac:dyDescent="0.25">
      <c r="A196"/>
      <c r="B196"/>
      <c r="C196"/>
      <c r="D196"/>
      <c r="E196"/>
      <c r="F196"/>
      <c r="G196"/>
      <c r="H196"/>
      <c r="I196" s="1"/>
      <c r="J196" s="1"/>
      <c r="K196" s="1"/>
    </row>
    <row r="197" spans="1:11" s="2" customFormat="1" ht="15" x14ac:dyDescent="0.25">
      <c r="A197"/>
      <c r="B197"/>
      <c r="C197"/>
      <c r="D197"/>
      <c r="E197"/>
      <c r="F197"/>
      <c r="G197"/>
      <c r="H197"/>
      <c r="I197" s="1"/>
      <c r="J197" s="1"/>
      <c r="K197" s="1"/>
    </row>
    <row r="198" spans="1:11" s="2" customFormat="1" ht="15" x14ac:dyDescent="0.25">
      <c r="A198"/>
      <c r="B198"/>
      <c r="C198"/>
      <c r="D198"/>
      <c r="E198"/>
      <c r="F198"/>
      <c r="G198"/>
      <c r="H198"/>
      <c r="I198" s="1"/>
      <c r="J198" s="1"/>
      <c r="K198" s="1"/>
    </row>
    <row r="199" spans="1:11" s="2" customFormat="1" ht="15" x14ac:dyDescent="0.25">
      <c r="A199"/>
      <c r="B199"/>
      <c r="C199"/>
      <c r="D199"/>
      <c r="E199"/>
      <c r="F199"/>
      <c r="G199"/>
      <c r="H199"/>
      <c r="I199" s="1"/>
      <c r="J199" s="1"/>
      <c r="K199" s="1"/>
    </row>
    <row r="200" spans="1:11" s="2" customFormat="1" ht="15" x14ac:dyDescent="0.25">
      <c r="A200"/>
      <c r="B200"/>
      <c r="C200"/>
      <c r="D200"/>
      <c r="E200"/>
      <c r="F200"/>
      <c r="G200"/>
      <c r="H200"/>
      <c r="I200" s="1"/>
      <c r="J200" s="1"/>
      <c r="K200" s="1"/>
    </row>
    <row r="201" spans="1:11" s="2" customFormat="1" ht="15" x14ac:dyDescent="0.25">
      <c r="A201"/>
      <c r="B201"/>
      <c r="C201"/>
      <c r="D201"/>
      <c r="E201"/>
      <c r="F201"/>
      <c r="G201"/>
      <c r="H201"/>
      <c r="I201" s="1"/>
      <c r="J201" s="1"/>
      <c r="K201" s="1"/>
    </row>
    <row r="202" spans="1:11" s="2" customFormat="1" ht="15" x14ac:dyDescent="0.25">
      <c r="A202"/>
      <c r="B202"/>
      <c r="C202"/>
      <c r="D202"/>
      <c r="E202"/>
      <c r="F202"/>
      <c r="G202"/>
      <c r="H202"/>
      <c r="I202" s="1"/>
      <c r="J202" s="1"/>
      <c r="K202" s="1"/>
    </row>
    <row r="203" spans="1:11" s="2" customFormat="1" ht="15" x14ac:dyDescent="0.25">
      <c r="A203"/>
      <c r="B203"/>
      <c r="C203"/>
      <c r="D203"/>
      <c r="E203"/>
      <c r="F203"/>
      <c r="G203"/>
      <c r="H203"/>
      <c r="I203" s="1"/>
      <c r="J203" s="1"/>
      <c r="K203" s="1"/>
    </row>
    <row r="204" spans="1:11" s="2" customFormat="1" ht="15" x14ac:dyDescent="0.25">
      <c r="A204"/>
      <c r="B204"/>
      <c r="C204"/>
      <c r="D204"/>
      <c r="E204"/>
      <c r="F204"/>
      <c r="G204"/>
      <c r="H204"/>
      <c r="I204" s="1"/>
      <c r="J204" s="1"/>
      <c r="K204" s="1"/>
    </row>
    <row r="205" spans="1:11" s="2" customFormat="1" ht="15" x14ac:dyDescent="0.25">
      <c r="A205"/>
      <c r="B205"/>
      <c r="C205"/>
      <c r="D205"/>
      <c r="E205"/>
      <c r="F205"/>
      <c r="G205"/>
      <c r="H205"/>
      <c r="I205" s="1"/>
      <c r="J205" s="1"/>
      <c r="K205" s="1"/>
    </row>
    <row r="206" spans="1:11" s="2" customFormat="1" ht="15" x14ac:dyDescent="0.25">
      <c r="A206"/>
      <c r="B206"/>
      <c r="C206"/>
      <c r="D206"/>
      <c r="E206"/>
      <c r="F206"/>
      <c r="G206"/>
      <c r="H206"/>
      <c r="I206" s="1"/>
      <c r="J206" s="1"/>
      <c r="K206" s="1"/>
    </row>
    <row r="207" spans="1:11" s="2" customFormat="1" ht="15" x14ac:dyDescent="0.25">
      <c r="A207"/>
      <c r="B207"/>
      <c r="C207"/>
      <c r="D207"/>
      <c r="E207"/>
      <c r="F207"/>
      <c r="G207"/>
      <c r="H207"/>
      <c r="I207" s="1"/>
      <c r="J207" s="1"/>
      <c r="K207" s="1"/>
    </row>
    <row r="208" spans="1:11" s="2" customFormat="1" ht="15" x14ac:dyDescent="0.25">
      <c r="A208"/>
      <c r="B208"/>
      <c r="C208"/>
      <c r="D208"/>
      <c r="E208"/>
      <c r="F208"/>
      <c r="G208"/>
      <c r="H208"/>
      <c r="I208" s="1"/>
      <c r="J208" s="1"/>
      <c r="K208" s="1"/>
    </row>
    <row r="209" spans="1:11" s="2" customFormat="1" ht="15" x14ac:dyDescent="0.25">
      <c r="A209"/>
      <c r="B209"/>
      <c r="C209"/>
      <c r="D209"/>
      <c r="E209"/>
      <c r="F209"/>
      <c r="G209"/>
      <c r="H209"/>
      <c r="I209" s="1"/>
      <c r="J209" s="1"/>
      <c r="K209" s="1"/>
    </row>
    <row r="210" spans="1:11" s="2" customFormat="1" ht="15" x14ac:dyDescent="0.25">
      <c r="A210"/>
      <c r="B210"/>
      <c r="C210"/>
      <c r="D210"/>
      <c r="E210"/>
      <c r="F210"/>
      <c r="G210"/>
      <c r="H210"/>
      <c r="I210" s="1"/>
      <c r="J210" s="1"/>
      <c r="K210" s="1"/>
    </row>
    <row r="211" spans="1:11" s="2" customFormat="1" ht="15" x14ac:dyDescent="0.25">
      <c r="A211"/>
      <c r="B211"/>
      <c r="C211"/>
      <c r="D211"/>
      <c r="E211"/>
      <c r="F211"/>
      <c r="G211"/>
      <c r="H211"/>
      <c r="I211" s="1"/>
      <c r="J211" s="1"/>
      <c r="K211" s="1"/>
    </row>
    <row r="212" spans="1:11" s="2" customFormat="1" ht="15" x14ac:dyDescent="0.25">
      <c r="A212"/>
      <c r="B212"/>
      <c r="C212"/>
      <c r="D212"/>
      <c r="E212"/>
      <c r="F212"/>
      <c r="G212"/>
      <c r="H212"/>
      <c r="I212" s="1"/>
      <c r="J212" s="1"/>
      <c r="K212" s="1"/>
    </row>
    <row r="213" spans="1:11" s="2" customFormat="1" ht="15" x14ac:dyDescent="0.25">
      <c r="A213"/>
      <c r="B213"/>
      <c r="C213"/>
      <c r="D213"/>
      <c r="E213"/>
      <c r="F213"/>
      <c r="G213"/>
      <c r="H213"/>
      <c r="I213" s="1"/>
      <c r="J213" s="1"/>
      <c r="K213" s="1"/>
    </row>
    <row r="214" spans="1:11" s="2" customFormat="1" ht="15" x14ac:dyDescent="0.25">
      <c r="A214"/>
      <c r="B214"/>
      <c r="C214"/>
      <c r="D214"/>
      <c r="E214"/>
      <c r="F214"/>
      <c r="G214"/>
      <c r="H214"/>
      <c r="I214" s="1"/>
      <c r="J214" s="1"/>
      <c r="K214" s="1"/>
    </row>
    <row r="215" spans="1:11" s="2" customFormat="1" ht="15" x14ac:dyDescent="0.25">
      <c r="A215"/>
      <c r="B215"/>
      <c r="C215"/>
      <c r="D215"/>
      <c r="E215"/>
      <c r="F215"/>
      <c r="G215"/>
      <c r="H215"/>
      <c r="I215" s="1"/>
      <c r="J215" s="1"/>
      <c r="K215" s="1"/>
    </row>
    <row r="216" spans="1:11" s="2" customFormat="1" ht="15" x14ac:dyDescent="0.25">
      <c r="A216"/>
      <c r="B216"/>
      <c r="C216"/>
      <c r="D216"/>
      <c r="E216"/>
      <c r="F216"/>
      <c r="G216"/>
      <c r="H216"/>
      <c r="I216" s="1"/>
      <c r="J216" s="1"/>
      <c r="K216" s="1"/>
    </row>
    <row r="217" spans="1:11" s="2" customFormat="1" ht="15" x14ac:dyDescent="0.25">
      <c r="A217"/>
      <c r="B217"/>
      <c r="C217"/>
      <c r="D217"/>
      <c r="E217"/>
      <c r="F217"/>
      <c r="G217"/>
      <c r="H217"/>
      <c r="I217" s="1"/>
      <c r="J217" s="1"/>
      <c r="K217" s="1"/>
    </row>
    <row r="218" spans="1:11" s="2" customFormat="1" ht="15" x14ac:dyDescent="0.25">
      <c r="A218"/>
      <c r="B218"/>
      <c r="C218"/>
      <c r="D218"/>
      <c r="E218"/>
      <c r="F218"/>
      <c r="G218"/>
      <c r="H218"/>
      <c r="I218" s="1"/>
      <c r="J218" s="1"/>
      <c r="K218" s="1"/>
    </row>
    <row r="219" spans="1:11" s="2" customFormat="1" ht="15" x14ac:dyDescent="0.25">
      <c r="A219"/>
      <c r="B219"/>
      <c r="C219"/>
      <c r="D219"/>
      <c r="E219"/>
      <c r="F219"/>
      <c r="G219"/>
      <c r="H219"/>
      <c r="I219" s="1"/>
      <c r="J219" s="1"/>
      <c r="K219" s="1"/>
    </row>
    <row r="220" spans="1:11" s="2" customFormat="1" ht="15" x14ac:dyDescent="0.25">
      <c r="A220"/>
      <c r="B220"/>
      <c r="C220"/>
      <c r="D220"/>
      <c r="E220"/>
      <c r="F220"/>
      <c r="G220"/>
      <c r="H220"/>
      <c r="I220" s="1"/>
      <c r="J220" s="1"/>
      <c r="K220" s="1"/>
    </row>
    <row r="221" spans="1:11" s="2" customFormat="1" ht="15" x14ac:dyDescent="0.25">
      <c r="A221"/>
      <c r="B221"/>
      <c r="C221"/>
      <c r="D221"/>
      <c r="E221"/>
      <c r="F221"/>
      <c r="G221"/>
      <c r="H221"/>
      <c r="I221" s="1"/>
      <c r="J221" s="1"/>
      <c r="K221" s="1"/>
    </row>
    <row r="222" spans="1:11" s="2" customFormat="1" ht="15" x14ac:dyDescent="0.25">
      <c r="A222"/>
      <c r="B222"/>
      <c r="C222"/>
      <c r="D222"/>
      <c r="E222"/>
      <c r="F222"/>
      <c r="G222"/>
      <c r="H222"/>
      <c r="I222" s="1"/>
      <c r="J222" s="1"/>
      <c r="K222" s="1"/>
    </row>
    <row r="223" spans="1:11" s="2" customFormat="1" ht="15" x14ac:dyDescent="0.25">
      <c r="A223"/>
      <c r="B223"/>
      <c r="C223"/>
      <c r="D223"/>
      <c r="E223"/>
      <c r="F223"/>
      <c r="G223"/>
      <c r="H223"/>
      <c r="I223" s="1"/>
      <c r="J223" s="1"/>
      <c r="K223" s="1"/>
    </row>
    <row r="224" spans="1:11" s="2" customFormat="1" ht="15" x14ac:dyDescent="0.25">
      <c r="A224"/>
      <c r="B224"/>
      <c r="C224"/>
      <c r="D224"/>
      <c r="E224"/>
      <c r="F224"/>
      <c r="G224"/>
      <c r="H224"/>
      <c r="I224" s="1"/>
      <c r="J224" s="1"/>
      <c r="K224" s="1"/>
    </row>
    <row r="225" spans="1:11" s="2" customFormat="1" ht="15" x14ac:dyDescent="0.25">
      <c r="A225"/>
      <c r="B225"/>
      <c r="C225"/>
      <c r="D225"/>
      <c r="E225"/>
      <c r="F225"/>
      <c r="G225"/>
      <c r="H225"/>
      <c r="I225" s="1"/>
      <c r="J225" s="1"/>
      <c r="K225" s="1"/>
    </row>
    <row r="226" spans="1:11" s="2" customFormat="1" ht="15" x14ac:dyDescent="0.25">
      <c r="A226"/>
      <c r="B226"/>
      <c r="C226"/>
      <c r="D226"/>
      <c r="E226"/>
      <c r="F226"/>
      <c r="G226"/>
      <c r="H226"/>
      <c r="I226" s="1"/>
      <c r="J226" s="1"/>
      <c r="K226" s="1"/>
    </row>
    <row r="227" spans="1:11" s="2" customFormat="1" ht="15" x14ac:dyDescent="0.25">
      <c r="A227"/>
      <c r="B227"/>
      <c r="C227"/>
      <c r="D227"/>
      <c r="E227"/>
      <c r="F227"/>
      <c r="G227"/>
      <c r="H227"/>
      <c r="I227" s="1"/>
      <c r="J227" s="1"/>
      <c r="K227" s="1"/>
    </row>
    <row r="228" spans="1:11" s="2" customFormat="1" ht="15" x14ac:dyDescent="0.25">
      <c r="A228"/>
      <c r="B228"/>
      <c r="C228"/>
      <c r="D228"/>
      <c r="E228"/>
      <c r="F228"/>
      <c r="G228"/>
      <c r="H228"/>
      <c r="I228" s="1"/>
      <c r="J228" s="1"/>
      <c r="K228" s="1"/>
    </row>
    <row r="229" spans="1:11" s="2" customFormat="1" ht="15" x14ac:dyDescent="0.25">
      <c r="A229"/>
      <c r="B229"/>
      <c r="C229"/>
      <c r="D229"/>
      <c r="E229"/>
      <c r="F229"/>
      <c r="G229"/>
      <c r="H229"/>
      <c r="I229" s="1"/>
      <c r="J229" s="1"/>
      <c r="K229" s="1"/>
    </row>
    <row r="230" spans="1:11" s="2" customFormat="1" ht="15" x14ac:dyDescent="0.25">
      <c r="A230"/>
      <c r="B230"/>
      <c r="C230"/>
      <c r="D230"/>
      <c r="E230"/>
      <c r="F230"/>
      <c r="G230"/>
      <c r="H230"/>
      <c r="I230" s="1"/>
      <c r="J230" s="1"/>
      <c r="K230" s="1"/>
    </row>
    <row r="231" spans="1:11" s="2" customFormat="1" ht="15" x14ac:dyDescent="0.25">
      <c r="A231"/>
      <c r="B231"/>
      <c r="C231"/>
      <c r="D231"/>
      <c r="E231"/>
      <c r="F231"/>
      <c r="G231"/>
      <c r="H231"/>
      <c r="I231" s="1"/>
      <c r="J231" s="1"/>
      <c r="K231" s="1"/>
    </row>
    <row r="232" spans="1:11" s="2" customFormat="1" ht="15" x14ac:dyDescent="0.25">
      <c r="A232"/>
      <c r="B232"/>
      <c r="C232"/>
      <c r="D232"/>
      <c r="E232"/>
      <c r="F232"/>
      <c r="G232"/>
      <c r="H232"/>
      <c r="I232" s="1"/>
      <c r="J232" s="1"/>
      <c r="K232" s="1"/>
    </row>
    <row r="233" spans="1:11" s="2" customFormat="1" ht="15" x14ac:dyDescent="0.25">
      <c r="A233"/>
      <c r="B233"/>
      <c r="C233"/>
      <c r="D233"/>
      <c r="E233"/>
      <c r="F233"/>
      <c r="G233"/>
      <c r="H233"/>
      <c r="I233" s="1"/>
      <c r="J233" s="1"/>
      <c r="K233" s="1"/>
    </row>
    <row r="234" spans="1:11" s="2" customFormat="1" ht="15" x14ac:dyDescent="0.25">
      <c r="A234"/>
      <c r="B234"/>
      <c r="C234"/>
      <c r="D234"/>
      <c r="E234"/>
      <c r="F234"/>
      <c r="G234"/>
      <c r="H234"/>
      <c r="I234" s="1"/>
      <c r="J234" s="1"/>
      <c r="K234" s="1"/>
    </row>
    <row r="235" spans="1:11" s="2" customFormat="1" ht="15" x14ac:dyDescent="0.25">
      <c r="A235"/>
      <c r="B235"/>
      <c r="C235"/>
      <c r="D235"/>
      <c r="E235"/>
      <c r="F235"/>
      <c r="G235"/>
      <c r="H235"/>
      <c r="I235" s="1"/>
      <c r="J235" s="1"/>
      <c r="K235" s="1"/>
    </row>
    <row r="236" spans="1:11" s="2" customFormat="1" ht="15" x14ac:dyDescent="0.25">
      <c r="A236"/>
      <c r="B236"/>
      <c r="C236"/>
      <c r="D236"/>
      <c r="E236"/>
      <c r="F236"/>
      <c r="G236"/>
      <c r="H236"/>
      <c r="I236" s="1"/>
      <c r="J236" s="1"/>
      <c r="K236" s="1"/>
    </row>
    <row r="237" spans="1:11" s="2" customFormat="1" ht="15" x14ac:dyDescent="0.25">
      <c r="A237"/>
      <c r="B237"/>
      <c r="C237"/>
      <c r="D237"/>
      <c r="E237"/>
      <c r="F237"/>
      <c r="G237"/>
      <c r="H237"/>
      <c r="I237" s="1"/>
      <c r="J237" s="1"/>
      <c r="K237" s="1"/>
    </row>
    <row r="238" spans="1:11" s="2" customFormat="1" ht="15" x14ac:dyDescent="0.25">
      <c r="A238"/>
      <c r="B238"/>
      <c r="C238"/>
      <c r="D238"/>
      <c r="E238"/>
      <c r="F238"/>
      <c r="G238"/>
      <c r="H238"/>
      <c r="I238" s="1"/>
      <c r="J238" s="1"/>
      <c r="K238" s="1"/>
    </row>
    <row r="239" spans="1:11" s="2" customFormat="1" ht="15" x14ac:dyDescent="0.25">
      <c r="A239"/>
      <c r="B239"/>
      <c r="C239"/>
      <c r="D239"/>
      <c r="E239"/>
      <c r="F239"/>
      <c r="G239"/>
      <c r="H239"/>
      <c r="I239" s="1"/>
      <c r="J239" s="1"/>
      <c r="K239" s="1"/>
    </row>
    <row r="240" spans="1:11" ht="15" x14ac:dyDescent="0.25">
      <c r="A240"/>
      <c r="B240"/>
      <c r="C240"/>
      <c r="D240"/>
      <c r="E240"/>
      <c r="F240"/>
      <c r="G240"/>
      <c r="H240"/>
    </row>
    <row r="241" spans="1:11" ht="15" x14ac:dyDescent="0.25">
      <c r="A241"/>
      <c r="B241"/>
      <c r="C241"/>
      <c r="D241"/>
      <c r="E241"/>
      <c r="F241"/>
      <c r="G241"/>
      <c r="H241"/>
    </row>
    <row r="242" spans="1:11" ht="15" x14ac:dyDescent="0.25">
      <c r="A242"/>
      <c r="B242"/>
      <c r="C242"/>
      <c r="D242"/>
      <c r="E242"/>
      <c r="F242"/>
      <c r="G242"/>
      <c r="H242"/>
    </row>
    <row r="243" spans="1:11" ht="15" x14ac:dyDescent="0.25">
      <c r="A243"/>
      <c r="B243"/>
      <c r="C243"/>
      <c r="D243"/>
      <c r="E243"/>
      <c r="F243"/>
      <c r="G243"/>
      <c r="H243"/>
    </row>
    <row r="244" spans="1:11" s="2" customFormat="1" ht="39" customHeight="1" x14ac:dyDescent="0.25">
      <c r="A244"/>
      <c r="B244"/>
      <c r="C244"/>
      <c r="D244"/>
      <c r="E244"/>
      <c r="F244"/>
      <c r="G244"/>
      <c r="H244"/>
      <c r="I244" s="1"/>
      <c r="J244" s="1"/>
      <c r="K244" s="1"/>
    </row>
    <row r="245" spans="1:11" s="2" customFormat="1" ht="15" x14ac:dyDescent="0.25">
      <c r="A245"/>
      <c r="B245"/>
      <c r="C245"/>
      <c r="D245"/>
      <c r="E245"/>
      <c r="F245"/>
      <c r="G245"/>
      <c r="H245"/>
      <c r="I245" s="1"/>
      <c r="J245" s="1"/>
      <c r="K245" s="1"/>
    </row>
    <row r="246" spans="1:11" s="2" customFormat="1" ht="15" x14ac:dyDescent="0.25">
      <c r="A246"/>
      <c r="B246"/>
      <c r="C246"/>
      <c r="D246"/>
      <c r="E246"/>
      <c r="F246"/>
      <c r="G246"/>
      <c r="H246"/>
      <c r="I246" s="1"/>
      <c r="J246" s="1"/>
      <c r="K246" s="1"/>
    </row>
    <row r="247" spans="1:11" ht="15" x14ac:dyDescent="0.25">
      <c r="A247"/>
      <c r="B247"/>
      <c r="C247"/>
      <c r="D247"/>
      <c r="E247"/>
      <c r="F247"/>
      <c r="G247"/>
      <c r="H247"/>
    </row>
    <row r="248" spans="1:11" s="2" customFormat="1" ht="15" x14ac:dyDescent="0.25">
      <c r="A248"/>
      <c r="B248"/>
      <c r="C248"/>
      <c r="D248"/>
      <c r="E248"/>
      <c r="F248"/>
      <c r="G248"/>
      <c r="H248"/>
      <c r="I248" s="1"/>
      <c r="J248" s="1"/>
      <c r="K248" s="1"/>
    </row>
    <row r="249" spans="1:11" s="2" customFormat="1" ht="15" x14ac:dyDescent="0.25">
      <c r="A249"/>
      <c r="B249"/>
      <c r="C249"/>
      <c r="D249"/>
      <c r="E249"/>
      <c r="F249"/>
      <c r="G249"/>
      <c r="H249"/>
      <c r="I249" s="1"/>
      <c r="J249" s="1"/>
      <c r="K249" s="1"/>
    </row>
    <row r="250" spans="1:11" s="2" customFormat="1" ht="15" x14ac:dyDescent="0.25">
      <c r="A250"/>
      <c r="B250"/>
      <c r="C250"/>
      <c r="D250"/>
      <c r="E250"/>
      <c r="F250"/>
      <c r="G250"/>
      <c r="H250"/>
      <c r="I250" s="1"/>
      <c r="J250" s="1"/>
      <c r="K250" s="1"/>
    </row>
    <row r="251" spans="1:11" s="2" customFormat="1" ht="15" x14ac:dyDescent="0.25">
      <c r="A251"/>
      <c r="B251"/>
      <c r="C251"/>
      <c r="D251"/>
      <c r="E251"/>
      <c r="F251"/>
      <c r="G251"/>
      <c r="H251"/>
      <c r="I251" s="1"/>
      <c r="J251" s="1"/>
      <c r="K251" s="1"/>
    </row>
    <row r="252" spans="1:11" s="2" customFormat="1" ht="15" x14ac:dyDescent="0.25">
      <c r="A252"/>
      <c r="B252"/>
      <c r="C252"/>
      <c r="D252"/>
      <c r="E252"/>
      <c r="F252"/>
      <c r="G252"/>
      <c r="H252"/>
      <c r="I252" s="1"/>
      <c r="J252" s="1"/>
      <c r="K252" s="1"/>
    </row>
    <row r="253" spans="1:11" s="2" customFormat="1" ht="15" x14ac:dyDescent="0.25">
      <c r="A253"/>
      <c r="B253"/>
      <c r="C253"/>
      <c r="D253"/>
      <c r="E253"/>
      <c r="F253"/>
      <c r="G253"/>
      <c r="H253"/>
      <c r="I253" s="1"/>
      <c r="J253" s="1"/>
      <c r="K253" s="1"/>
    </row>
    <row r="254" spans="1:11" s="2" customFormat="1" ht="15" x14ac:dyDescent="0.25">
      <c r="A254"/>
      <c r="B254"/>
      <c r="C254"/>
      <c r="D254"/>
      <c r="E254"/>
      <c r="F254"/>
      <c r="G254"/>
      <c r="H254"/>
      <c r="I254" s="1"/>
      <c r="J254" s="1"/>
      <c r="K254" s="1"/>
    </row>
    <row r="255" spans="1:11" s="2" customFormat="1" ht="15" x14ac:dyDescent="0.25">
      <c r="A255"/>
      <c r="B255"/>
      <c r="C255"/>
      <c r="D255"/>
      <c r="E255"/>
      <c r="F255"/>
      <c r="G255"/>
      <c r="H255"/>
      <c r="I255" s="1"/>
      <c r="J255" s="1"/>
      <c r="K255" s="1"/>
    </row>
    <row r="256" spans="1:11" s="2" customFormat="1" ht="15" x14ac:dyDescent="0.25">
      <c r="A256"/>
      <c r="B256"/>
      <c r="C256"/>
      <c r="D256"/>
      <c r="E256"/>
      <c r="F256"/>
      <c r="G256"/>
      <c r="H256"/>
      <c r="I256" s="1"/>
      <c r="J256" s="1"/>
      <c r="K256" s="1"/>
    </row>
    <row r="257" spans="1:11" s="2" customFormat="1" ht="15" x14ac:dyDescent="0.25">
      <c r="A257"/>
      <c r="B257"/>
      <c r="C257"/>
      <c r="D257"/>
      <c r="E257"/>
      <c r="F257"/>
      <c r="G257"/>
      <c r="H257"/>
      <c r="I257" s="1"/>
      <c r="J257" s="1"/>
      <c r="K257" s="1"/>
    </row>
    <row r="258" spans="1:11" s="2" customFormat="1" ht="15" x14ac:dyDescent="0.25">
      <c r="A258"/>
      <c r="B258"/>
      <c r="C258"/>
      <c r="D258"/>
      <c r="E258"/>
      <c r="F258"/>
      <c r="G258"/>
      <c r="H258"/>
      <c r="I258" s="1"/>
      <c r="J258" s="1"/>
      <c r="K258" s="1"/>
    </row>
    <row r="259" spans="1:11" s="2" customFormat="1" ht="15" x14ac:dyDescent="0.25">
      <c r="A259"/>
      <c r="B259"/>
      <c r="C259"/>
      <c r="D259"/>
      <c r="E259"/>
      <c r="F259"/>
      <c r="G259"/>
      <c r="H259"/>
      <c r="I259" s="1"/>
      <c r="J259" s="1"/>
      <c r="K259" s="1"/>
    </row>
    <row r="260" spans="1:11" s="2" customFormat="1" ht="15" x14ac:dyDescent="0.25">
      <c r="A260"/>
      <c r="B260"/>
      <c r="C260"/>
      <c r="D260"/>
      <c r="E260"/>
      <c r="F260"/>
      <c r="G260"/>
      <c r="H260"/>
      <c r="I260" s="1"/>
      <c r="J260" s="1"/>
      <c r="K260" s="1"/>
    </row>
    <row r="261" spans="1:11" s="2" customFormat="1" ht="15" x14ac:dyDescent="0.25">
      <c r="A261"/>
      <c r="B261"/>
      <c r="C261"/>
      <c r="D261"/>
      <c r="E261"/>
      <c r="F261"/>
      <c r="G261"/>
      <c r="H261"/>
      <c r="I261" s="1"/>
      <c r="J261" s="1"/>
      <c r="K261" s="1"/>
    </row>
    <row r="262" spans="1:11" s="2" customFormat="1" ht="15" x14ac:dyDescent="0.25">
      <c r="A262"/>
      <c r="B262"/>
      <c r="C262"/>
      <c r="D262"/>
      <c r="E262"/>
      <c r="F262"/>
      <c r="G262"/>
      <c r="H262"/>
      <c r="I262" s="1"/>
      <c r="J262" s="1"/>
      <c r="K262" s="1"/>
    </row>
    <row r="263" spans="1:11" s="2" customFormat="1" ht="15" x14ac:dyDescent="0.25">
      <c r="A263"/>
      <c r="B263"/>
      <c r="C263"/>
      <c r="D263"/>
      <c r="E263"/>
      <c r="F263"/>
      <c r="G263"/>
      <c r="H263"/>
      <c r="I263" s="1"/>
      <c r="J263" s="1"/>
      <c r="K263" s="1"/>
    </row>
    <row r="264" spans="1:11" s="2" customFormat="1" ht="15" x14ac:dyDescent="0.25">
      <c r="A264"/>
      <c r="B264"/>
      <c r="C264"/>
      <c r="D264"/>
      <c r="E264"/>
      <c r="F264"/>
      <c r="G264"/>
      <c r="H264"/>
      <c r="I264" s="1"/>
      <c r="J264" s="1"/>
      <c r="K264" s="1"/>
    </row>
    <row r="265" spans="1:11" s="2" customFormat="1" ht="15" x14ac:dyDescent="0.25">
      <c r="A265"/>
      <c r="B265"/>
      <c r="C265"/>
      <c r="D265"/>
      <c r="E265"/>
      <c r="F265"/>
      <c r="G265"/>
      <c r="H265"/>
      <c r="I265" s="1"/>
      <c r="J265" s="1"/>
      <c r="K265" s="1"/>
    </row>
    <row r="266" spans="1:11" s="2" customFormat="1" ht="15" x14ac:dyDescent="0.25">
      <c r="A266"/>
      <c r="B266"/>
      <c r="C266"/>
      <c r="D266"/>
      <c r="E266"/>
      <c r="F266"/>
      <c r="G266"/>
      <c r="H266"/>
      <c r="I266" s="1"/>
      <c r="J266" s="1"/>
      <c r="K266" s="1"/>
    </row>
    <row r="267" spans="1:11" s="2" customFormat="1" ht="15" x14ac:dyDescent="0.25">
      <c r="A267"/>
      <c r="B267"/>
      <c r="C267"/>
      <c r="D267"/>
      <c r="E267"/>
      <c r="F267"/>
      <c r="G267"/>
      <c r="H267"/>
      <c r="I267" s="1"/>
      <c r="J267" s="1"/>
      <c r="K267" s="1"/>
    </row>
    <row r="268" spans="1:11" s="2" customFormat="1" ht="15" x14ac:dyDescent="0.25">
      <c r="A268"/>
      <c r="B268"/>
      <c r="C268"/>
      <c r="D268"/>
      <c r="E268"/>
      <c r="F268"/>
      <c r="G268"/>
      <c r="H268"/>
      <c r="I268" s="1"/>
      <c r="J268" s="1"/>
      <c r="K268" s="1"/>
    </row>
    <row r="269" spans="1:11" s="2" customFormat="1" ht="15" x14ac:dyDescent="0.25">
      <c r="A269"/>
      <c r="B269"/>
      <c r="C269"/>
      <c r="D269"/>
      <c r="E269"/>
      <c r="F269"/>
      <c r="G269"/>
      <c r="H269"/>
      <c r="I269" s="1"/>
      <c r="J269" s="1"/>
      <c r="K269" s="1"/>
    </row>
    <row r="270" spans="1:11" s="2" customFormat="1" ht="15" x14ac:dyDescent="0.25">
      <c r="A270"/>
      <c r="B270"/>
      <c r="C270"/>
      <c r="D270"/>
      <c r="E270"/>
      <c r="F270"/>
      <c r="G270"/>
      <c r="H270"/>
      <c r="I270" s="1"/>
      <c r="J270" s="1"/>
      <c r="K270" s="1"/>
    </row>
    <row r="271" spans="1:11" s="2" customFormat="1" ht="15" x14ac:dyDescent="0.25">
      <c r="A271"/>
      <c r="B271"/>
      <c r="C271"/>
      <c r="D271"/>
      <c r="E271"/>
      <c r="F271"/>
      <c r="G271"/>
      <c r="H271"/>
      <c r="I271" s="1"/>
      <c r="J271" s="1"/>
      <c r="K271" s="1"/>
    </row>
    <row r="272" spans="1:11" s="2" customFormat="1" ht="15" x14ac:dyDescent="0.25">
      <c r="A272"/>
      <c r="B272"/>
      <c r="C272"/>
      <c r="D272"/>
      <c r="E272"/>
      <c r="F272"/>
      <c r="G272"/>
      <c r="H272"/>
      <c r="I272" s="1"/>
      <c r="J272" s="1"/>
      <c r="K272" s="1"/>
    </row>
    <row r="273" spans="1:11" s="2" customFormat="1" ht="15" x14ac:dyDescent="0.25">
      <c r="A273"/>
      <c r="B273"/>
      <c r="C273"/>
      <c r="D273"/>
      <c r="E273"/>
      <c r="F273"/>
      <c r="G273"/>
      <c r="H273"/>
      <c r="I273" s="1"/>
      <c r="J273" s="1"/>
      <c r="K273" s="1"/>
    </row>
    <row r="274" spans="1:11" s="2" customFormat="1" ht="15" x14ac:dyDescent="0.25">
      <c r="A274"/>
      <c r="B274"/>
      <c r="C274"/>
      <c r="D274"/>
      <c r="E274"/>
      <c r="F274"/>
      <c r="G274"/>
      <c r="H274"/>
      <c r="I274" s="1"/>
      <c r="J274" s="1"/>
      <c r="K274" s="1"/>
    </row>
    <row r="275" spans="1:11" s="2" customFormat="1" ht="15" x14ac:dyDescent="0.25">
      <c r="A275"/>
      <c r="B275"/>
      <c r="C275"/>
      <c r="D275"/>
      <c r="E275"/>
      <c r="F275"/>
      <c r="G275"/>
      <c r="H275"/>
      <c r="I275" s="1"/>
      <c r="J275" s="1"/>
      <c r="K275" s="1"/>
    </row>
    <row r="276" spans="1:11" s="2" customFormat="1" ht="15" x14ac:dyDescent="0.25">
      <c r="A276"/>
      <c r="B276"/>
      <c r="C276"/>
      <c r="D276"/>
      <c r="E276"/>
      <c r="F276"/>
      <c r="G276"/>
      <c r="H276"/>
      <c r="I276" s="1"/>
      <c r="J276" s="1"/>
      <c r="K276" s="1"/>
    </row>
    <row r="277" spans="1:11" s="2" customFormat="1" ht="15" x14ac:dyDescent="0.25">
      <c r="A277"/>
      <c r="B277"/>
      <c r="C277"/>
      <c r="D277"/>
      <c r="E277"/>
      <c r="F277"/>
      <c r="G277"/>
      <c r="H277"/>
      <c r="I277" s="1"/>
      <c r="J277" s="1"/>
      <c r="K277" s="1"/>
    </row>
    <row r="278" spans="1:11" s="2" customFormat="1" ht="15" x14ac:dyDescent="0.25">
      <c r="A278"/>
      <c r="B278"/>
      <c r="C278"/>
      <c r="D278"/>
      <c r="E278"/>
      <c r="F278"/>
      <c r="G278"/>
      <c r="H278"/>
      <c r="I278" s="1"/>
      <c r="J278" s="1"/>
      <c r="K278" s="1"/>
    </row>
    <row r="279" spans="1:11" s="2" customFormat="1" ht="15" x14ac:dyDescent="0.25">
      <c r="A279"/>
      <c r="B279"/>
      <c r="C279"/>
      <c r="D279"/>
      <c r="E279"/>
      <c r="F279"/>
      <c r="G279"/>
      <c r="H279"/>
      <c r="I279" s="1"/>
      <c r="J279" s="1"/>
      <c r="K279" s="1"/>
    </row>
    <row r="280" spans="1:11" s="2" customFormat="1" ht="15" x14ac:dyDescent="0.25">
      <c r="A280"/>
      <c r="B280"/>
      <c r="C280"/>
      <c r="D280"/>
      <c r="E280"/>
      <c r="F280"/>
      <c r="G280"/>
      <c r="H280"/>
      <c r="I280" s="1"/>
      <c r="J280" s="1"/>
      <c r="K280" s="1"/>
    </row>
    <row r="281" spans="1:11" s="2" customFormat="1" ht="15" x14ac:dyDescent="0.25">
      <c r="A281"/>
      <c r="B281"/>
      <c r="C281"/>
      <c r="D281"/>
      <c r="E281"/>
      <c r="F281"/>
      <c r="G281"/>
      <c r="H281"/>
      <c r="I281" s="1"/>
      <c r="J281" s="1"/>
      <c r="K281" s="1"/>
    </row>
    <row r="282" spans="1:11" s="2" customFormat="1" ht="15" x14ac:dyDescent="0.25">
      <c r="A282"/>
      <c r="B282"/>
      <c r="C282"/>
      <c r="D282"/>
      <c r="E282"/>
      <c r="F282"/>
      <c r="G282"/>
      <c r="H282"/>
      <c r="I282" s="1"/>
      <c r="J282" s="1"/>
      <c r="K282" s="1"/>
    </row>
    <row r="283" spans="1:11" s="2" customFormat="1" ht="15" x14ac:dyDescent="0.25">
      <c r="A283"/>
      <c r="B283"/>
      <c r="C283"/>
      <c r="D283"/>
      <c r="E283"/>
      <c r="F283"/>
      <c r="G283"/>
      <c r="H283"/>
      <c r="I283" s="1"/>
      <c r="J283" s="1"/>
      <c r="K283" s="1"/>
    </row>
    <row r="284" spans="1:11" s="2" customFormat="1" ht="15" x14ac:dyDescent="0.25">
      <c r="A284"/>
      <c r="B284"/>
      <c r="C284"/>
      <c r="D284"/>
      <c r="E284"/>
      <c r="F284"/>
      <c r="G284"/>
      <c r="H284"/>
      <c r="I284" s="1"/>
      <c r="J284" s="1"/>
      <c r="K284" s="1"/>
    </row>
    <row r="285" spans="1:11" s="2" customFormat="1" ht="15" x14ac:dyDescent="0.25">
      <c r="A285"/>
      <c r="B285"/>
      <c r="C285"/>
      <c r="D285"/>
      <c r="E285"/>
      <c r="F285"/>
      <c r="G285"/>
      <c r="H285"/>
      <c r="I285" s="1"/>
      <c r="J285" s="1"/>
      <c r="K285" s="1"/>
    </row>
    <row r="286" spans="1:11" s="2" customFormat="1" ht="15" x14ac:dyDescent="0.25">
      <c r="A286"/>
      <c r="B286"/>
      <c r="C286"/>
      <c r="D286"/>
      <c r="E286"/>
      <c r="F286"/>
      <c r="G286"/>
      <c r="H286"/>
      <c r="I286" s="1"/>
      <c r="J286" s="1"/>
      <c r="K286" s="1"/>
    </row>
    <row r="287" spans="1:11" s="2" customFormat="1" ht="15" x14ac:dyDescent="0.25">
      <c r="A287"/>
      <c r="B287"/>
      <c r="C287"/>
      <c r="D287"/>
      <c r="E287"/>
      <c r="F287"/>
      <c r="G287"/>
      <c r="H287"/>
      <c r="I287" s="1"/>
      <c r="J287" s="1"/>
      <c r="K287" s="1"/>
    </row>
    <row r="288" spans="1:11" s="2" customFormat="1" ht="15" x14ac:dyDescent="0.25">
      <c r="A288"/>
      <c r="B288"/>
      <c r="C288"/>
      <c r="D288"/>
      <c r="E288"/>
      <c r="F288"/>
      <c r="G288"/>
      <c r="H288"/>
      <c r="I288" s="1"/>
      <c r="J288" s="1"/>
      <c r="K288" s="1"/>
    </row>
    <row r="289" spans="1:11" s="2" customFormat="1" ht="15" x14ac:dyDescent="0.25">
      <c r="A289"/>
      <c r="B289"/>
      <c r="C289"/>
      <c r="D289"/>
      <c r="E289"/>
      <c r="F289"/>
      <c r="G289"/>
      <c r="H289"/>
      <c r="I289" s="1"/>
      <c r="J289" s="1"/>
      <c r="K289" s="1"/>
    </row>
    <row r="290" spans="1:11" s="2" customFormat="1" ht="15" x14ac:dyDescent="0.25">
      <c r="A290"/>
      <c r="B290"/>
      <c r="C290"/>
      <c r="D290"/>
      <c r="E290"/>
      <c r="F290"/>
      <c r="G290"/>
      <c r="H290"/>
      <c r="I290" s="1"/>
      <c r="J290" s="1"/>
      <c r="K290" s="1"/>
    </row>
    <row r="291" spans="1:11" s="2" customFormat="1" ht="15" x14ac:dyDescent="0.25">
      <c r="A291"/>
      <c r="B291"/>
      <c r="C291"/>
      <c r="D291"/>
      <c r="E291"/>
      <c r="F291"/>
      <c r="G291"/>
      <c r="H291"/>
      <c r="I291" s="1"/>
      <c r="J291" s="1"/>
      <c r="K291" s="1"/>
    </row>
    <row r="292" spans="1:11" s="2" customFormat="1" ht="15" x14ac:dyDescent="0.25">
      <c r="A292"/>
      <c r="B292"/>
      <c r="C292"/>
      <c r="D292"/>
      <c r="E292"/>
      <c r="F292"/>
      <c r="G292"/>
      <c r="H292"/>
      <c r="I292" s="1"/>
      <c r="J292" s="1"/>
      <c r="K292" s="1"/>
    </row>
    <row r="293" spans="1:11" s="2" customFormat="1" ht="15" x14ac:dyDescent="0.25">
      <c r="A293"/>
      <c r="B293"/>
      <c r="C293"/>
      <c r="D293"/>
      <c r="E293"/>
      <c r="F293"/>
      <c r="G293"/>
      <c r="H293"/>
      <c r="I293" s="1"/>
      <c r="J293" s="1"/>
      <c r="K293" s="1"/>
    </row>
    <row r="294" spans="1:11" s="2" customFormat="1" ht="15" x14ac:dyDescent="0.25">
      <c r="A294"/>
      <c r="B294"/>
      <c r="C294"/>
      <c r="D294"/>
      <c r="E294"/>
      <c r="F294"/>
      <c r="G294"/>
      <c r="H294"/>
      <c r="I294" s="1"/>
      <c r="J294" s="1"/>
      <c r="K294" s="1"/>
    </row>
    <row r="295" spans="1:11" s="2" customFormat="1" ht="15" x14ac:dyDescent="0.25">
      <c r="A295"/>
      <c r="B295"/>
      <c r="C295"/>
      <c r="D295"/>
      <c r="E295"/>
      <c r="F295"/>
      <c r="G295"/>
      <c r="H295"/>
      <c r="I295" s="1"/>
      <c r="J295" s="1"/>
      <c r="K295" s="1"/>
    </row>
    <row r="296" spans="1:11" s="2" customFormat="1" ht="15" x14ac:dyDescent="0.25">
      <c r="A296"/>
      <c r="B296"/>
      <c r="C296"/>
      <c r="D296"/>
      <c r="E296"/>
      <c r="F296"/>
      <c r="G296"/>
      <c r="H296"/>
      <c r="I296" s="1"/>
      <c r="J296" s="1"/>
      <c r="K296" s="1"/>
    </row>
    <row r="297" spans="1:11" s="2" customFormat="1" ht="15" x14ac:dyDescent="0.25">
      <c r="A297"/>
      <c r="B297"/>
      <c r="C297"/>
      <c r="D297"/>
      <c r="E297"/>
      <c r="F297"/>
      <c r="G297"/>
      <c r="H297"/>
      <c r="I297" s="1"/>
      <c r="J297" s="1"/>
      <c r="K297" s="1"/>
    </row>
    <row r="298" spans="1:11" s="2" customFormat="1" ht="15" x14ac:dyDescent="0.25">
      <c r="A298"/>
      <c r="B298"/>
      <c r="C298"/>
      <c r="D298"/>
      <c r="E298"/>
      <c r="F298"/>
      <c r="G298"/>
      <c r="H298"/>
      <c r="I298" s="1"/>
      <c r="J298" s="1"/>
      <c r="K298" s="1"/>
    </row>
    <row r="299" spans="1:11" s="2" customFormat="1" ht="15" x14ac:dyDescent="0.25">
      <c r="A299"/>
      <c r="B299"/>
      <c r="C299"/>
      <c r="D299"/>
      <c r="E299"/>
      <c r="F299"/>
      <c r="G299"/>
      <c r="H299"/>
      <c r="I299" s="1"/>
      <c r="J299" s="1"/>
      <c r="K299" s="1"/>
    </row>
  </sheetData>
  <mergeCells count="80">
    <mergeCell ref="A119:G119"/>
    <mergeCell ref="A96:B96"/>
    <mergeCell ref="A97:B9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5:B95"/>
    <mergeCell ref="A82:C82"/>
    <mergeCell ref="A83:C83"/>
    <mergeCell ref="A84:C84"/>
    <mergeCell ref="A85:C85"/>
    <mergeCell ref="A86:C86"/>
    <mergeCell ref="A87:C87"/>
    <mergeCell ref="A88:C88"/>
    <mergeCell ref="A91:B91"/>
    <mergeCell ref="A92:B92"/>
    <mergeCell ref="A93:B93"/>
    <mergeCell ref="A94:B94"/>
    <mergeCell ref="A81:C81"/>
    <mergeCell ref="B65:F65"/>
    <mergeCell ref="C66:F66"/>
    <mergeCell ref="A69:C69"/>
    <mergeCell ref="A70:C70"/>
    <mergeCell ref="A71:C71"/>
    <mergeCell ref="A73:C73"/>
    <mergeCell ref="A74:C74"/>
    <mergeCell ref="A75:C75"/>
    <mergeCell ref="A76:C76"/>
    <mergeCell ref="A77:C77"/>
    <mergeCell ref="A80:C80"/>
    <mergeCell ref="B64:H64"/>
    <mergeCell ref="A72:C72"/>
    <mergeCell ref="A41:B41"/>
    <mergeCell ref="A42:B42"/>
    <mergeCell ref="A43:B43"/>
    <mergeCell ref="A44:B44"/>
    <mergeCell ref="A45:B45"/>
    <mergeCell ref="A46:B46"/>
    <mergeCell ref="A47:B47"/>
    <mergeCell ref="A48:B48"/>
    <mergeCell ref="A59:G59"/>
    <mergeCell ref="A61:H61"/>
    <mergeCell ref="A62:H62"/>
    <mergeCell ref="A40:B40"/>
    <mergeCell ref="A25:C25"/>
    <mergeCell ref="A26:C26"/>
    <mergeCell ref="A27:C27"/>
    <mergeCell ref="A28:C28"/>
    <mergeCell ref="A31:B31"/>
    <mergeCell ref="A32:B32"/>
    <mergeCell ref="A33:B33"/>
    <mergeCell ref="A34:B34"/>
    <mergeCell ref="A35:B35"/>
    <mergeCell ref="A36:B36"/>
    <mergeCell ref="A37:B37"/>
    <mergeCell ref="A24:C24"/>
    <mergeCell ref="A10:C10"/>
    <mergeCell ref="A11:C11"/>
    <mergeCell ref="A13:C13"/>
    <mergeCell ref="A14:C14"/>
    <mergeCell ref="A15:C15"/>
    <mergeCell ref="A16:C16"/>
    <mergeCell ref="A17:C17"/>
    <mergeCell ref="A20:C20"/>
    <mergeCell ref="A21:C21"/>
    <mergeCell ref="A22:C22"/>
    <mergeCell ref="A23:C23"/>
    <mergeCell ref="A9:C9"/>
    <mergeCell ref="A12:C12"/>
    <mergeCell ref="A1:H1"/>
    <mergeCell ref="A2:H2"/>
    <mergeCell ref="B4:H4"/>
    <mergeCell ref="B5:F5"/>
    <mergeCell ref="C6:F6"/>
  </mergeCells>
  <printOptions horizontalCentered="1"/>
  <pageMargins left="0.78740157480314965" right="0.78740157480314965" top="0.78740157480314965" bottom="0.78740157480314965" header="0.39370078740157483" footer="0.39370078740157483"/>
  <pageSetup scale="72" orientation="portrait" horizontalDpi="300" verticalDpi="300" r:id="rId1"/>
  <headerFooter>
    <oddHeader>&amp;C&amp;14ANEXO 4.1</oddHeader>
  </headerFooter>
  <rowBreaks count="3" manualBreakCount="3">
    <brk id="60" max="16383" man="1"/>
    <brk id="120" max="16383" man="1"/>
    <brk id="240" max="16383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587DE6D-9F74-447C-8D83-6E86EDCC1CF1}">
          <x14:formula1>
            <xm:f>EQUIPOS!$B$11:$B$61</xm:f>
          </x14:formula1>
          <xm:sqref>A11:C14 A71:C74</xm:sqref>
        </x14:dataValidation>
        <x14:dataValidation type="list" allowBlank="1" showInputMessage="1" showErrorMessage="1" xr:uid="{8BCC7A0C-5FFF-4F56-8C7B-DACF91230A58}">
          <x14:formula1>
            <xm:f>'CUADRILLAS '!$C$21:$C$26</xm:f>
          </x14:formula1>
          <xm:sqref>A41:B41 A101:B101</xm:sqref>
        </x14:dataValidation>
        <x14:dataValidation type="list" allowBlank="1" showInputMessage="1" showErrorMessage="1" xr:uid="{99F5BFC4-F354-45D1-8121-84C413D49987}">
          <x14:formula1>
            <xm:f>'MATERIALES '!$B$11:$B$61</xm:f>
          </x14:formula1>
          <xm:sqref>A21:C26 A81:C86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B6C1-B3EB-4DBB-9D5B-8A3A624C3EA5}">
  <dimension ref="A1:K299"/>
  <sheetViews>
    <sheetView view="pageBreakPreview" topLeftCell="A14" zoomScaleSheetLayoutView="100" workbookViewId="0">
      <selection activeCell="D11" sqref="D11:F11"/>
    </sheetView>
  </sheetViews>
  <sheetFormatPr baseColWidth="10" defaultRowHeight="12.75" x14ac:dyDescent="0.2"/>
  <cols>
    <col min="1" max="1" width="18.85546875" style="1" customWidth="1"/>
    <col min="2" max="2" width="8.5703125" style="1" customWidth="1"/>
    <col min="3" max="3" width="12.5703125" style="1" customWidth="1"/>
    <col min="4" max="4" width="11.7109375" style="1" customWidth="1"/>
    <col min="5" max="5" width="15.140625" style="1" customWidth="1"/>
    <col min="6" max="6" width="11.85546875" style="1" bestFit="1" customWidth="1"/>
    <col min="7" max="7" width="13.85546875" style="1" bestFit="1" customWidth="1"/>
    <col min="8" max="8" width="19.140625" style="1" bestFit="1" customWidth="1"/>
    <col min="9" max="16384" width="11.42578125" style="1"/>
  </cols>
  <sheetData>
    <row r="1" spans="1:11" ht="13.5" thickBot="1" x14ac:dyDescent="0.25">
      <c r="A1" s="260"/>
      <c r="B1" s="261"/>
      <c r="C1" s="261"/>
      <c r="D1" s="261"/>
      <c r="E1" s="261"/>
      <c r="F1" s="261"/>
      <c r="G1" s="261"/>
      <c r="H1" s="262"/>
    </row>
    <row r="2" spans="1:11" ht="13.5" thickBot="1" x14ac:dyDescent="0.25">
      <c r="A2" s="248" t="s">
        <v>35</v>
      </c>
      <c r="B2" s="249"/>
      <c r="C2" s="249"/>
      <c r="D2" s="249"/>
      <c r="E2" s="249"/>
      <c r="F2" s="249"/>
      <c r="G2" s="249"/>
      <c r="H2" s="250"/>
    </row>
    <row r="3" spans="1:11" x14ac:dyDescent="0.2">
      <c r="A3" s="30"/>
      <c r="B3" s="28"/>
      <c r="C3" s="28"/>
      <c r="D3" s="28"/>
      <c r="E3" s="29"/>
      <c r="F3" s="29"/>
      <c r="G3" s="28"/>
      <c r="H3" s="27"/>
    </row>
    <row r="4" spans="1:11" s="2" customFormat="1" ht="36.75" customHeight="1" x14ac:dyDescent="0.25">
      <c r="A4" s="26" t="s">
        <v>34</v>
      </c>
      <c r="B4" s="251" t="s">
        <v>37</v>
      </c>
      <c r="C4" s="251"/>
      <c r="D4" s="251"/>
      <c r="E4" s="251"/>
      <c r="F4" s="251"/>
      <c r="G4" s="251"/>
      <c r="H4" s="252"/>
      <c r="I4" s="1"/>
      <c r="J4" s="1"/>
      <c r="K4" s="1"/>
    </row>
    <row r="5" spans="1:11" s="2" customFormat="1" ht="12.75" customHeight="1" x14ac:dyDescent="0.25">
      <c r="A5" s="26" t="s">
        <v>33</v>
      </c>
      <c r="B5" s="256" t="s">
        <v>193</v>
      </c>
      <c r="C5" s="256"/>
      <c r="D5" s="256"/>
      <c r="E5" s="256"/>
      <c r="F5" s="256"/>
      <c r="G5" s="25" t="s">
        <v>32</v>
      </c>
      <c r="H5" s="24" t="s">
        <v>98</v>
      </c>
      <c r="I5" s="1"/>
      <c r="J5" s="1"/>
      <c r="K5" s="1"/>
    </row>
    <row r="6" spans="1:11" s="2" customFormat="1" ht="15.75" thickBot="1" x14ac:dyDescent="0.3">
      <c r="A6" s="23"/>
      <c r="B6" s="22"/>
      <c r="C6" s="247"/>
      <c r="D6" s="247"/>
      <c r="E6" s="247"/>
      <c r="F6" s="247"/>
      <c r="G6" s="21"/>
      <c r="H6" s="20"/>
      <c r="I6" s="1"/>
      <c r="J6" s="1"/>
      <c r="K6" s="1"/>
    </row>
    <row r="8" spans="1:11" s="2" customFormat="1" ht="15" x14ac:dyDescent="0.25">
      <c r="A8" s="9" t="s">
        <v>31</v>
      </c>
      <c r="B8" s="9"/>
      <c r="C8" s="4"/>
      <c r="D8" s="4"/>
      <c r="E8" s="4"/>
      <c r="F8" s="4"/>
      <c r="G8" s="4"/>
      <c r="H8" s="4"/>
      <c r="I8" s="1"/>
      <c r="J8" s="1"/>
      <c r="K8" s="1"/>
    </row>
    <row r="9" spans="1:11" s="2" customFormat="1" ht="15" x14ac:dyDescent="0.25">
      <c r="A9" s="255" t="s">
        <v>7</v>
      </c>
      <c r="B9" s="255"/>
      <c r="C9" s="255"/>
      <c r="D9" s="166" t="s">
        <v>26</v>
      </c>
      <c r="E9" s="166" t="s">
        <v>29</v>
      </c>
      <c r="F9" s="166" t="s">
        <v>11</v>
      </c>
      <c r="G9" s="166" t="s">
        <v>10</v>
      </c>
      <c r="H9" s="167"/>
      <c r="I9" s="1"/>
      <c r="J9" s="1"/>
      <c r="K9" s="1"/>
    </row>
    <row r="10" spans="1:11" s="2" customFormat="1" ht="15" x14ac:dyDescent="0.25">
      <c r="A10" s="245" t="s">
        <v>28</v>
      </c>
      <c r="B10" s="245"/>
      <c r="C10" s="245"/>
      <c r="D10" s="17" t="s">
        <v>95</v>
      </c>
      <c r="E10" s="13"/>
      <c r="F10" s="5">
        <v>0.03</v>
      </c>
      <c r="G10" s="106">
        <f>+H49</f>
        <v>32222.122475</v>
      </c>
      <c r="H10" s="79">
        <f>+G10*F10</f>
        <v>966.66367424999999</v>
      </c>
      <c r="I10" s="1"/>
      <c r="J10" s="1"/>
      <c r="K10" s="1"/>
    </row>
    <row r="11" spans="1:11" s="2" customFormat="1" ht="15" x14ac:dyDescent="0.25">
      <c r="A11" s="245" t="s">
        <v>199</v>
      </c>
      <c r="B11" s="245"/>
      <c r="C11" s="245"/>
      <c r="D11" s="17" t="str">
        <f>+VLOOKUP(A11,EQUIPOS!$B$11:$D$61,2,0)</f>
        <v>UND</v>
      </c>
      <c r="E11" s="17">
        <f>+VLOOKUP(A11,EQUIPOS!$B$11:$D$61,3,0)</f>
        <v>145000</v>
      </c>
      <c r="F11" s="5">
        <v>1E-3</v>
      </c>
      <c r="G11" s="5"/>
      <c r="H11" s="79">
        <f>+F11*E11</f>
        <v>145</v>
      </c>
      <c r="I11" s="1"/>
      <c r="J11" s="1"/>
      <c r="K11" s="1"/>
    </row>
    <row r="12" spans="1:11" s="2" customFormat="1" ht="15" x14ac:dyDescent="0.25">
      <c r="A12" s="245"/>
      <c r="B12" s="245"/>
      <c r="C12" s="245"/>
      <c r="D12" s="17"/>
      <c r="E12" s="17"/>
      <c r="F12" s="5"/>
      <c r="G12" s="1"/>
      <c r="H12" s="79"/>
      <c r="I12" s="1"/>
      <c r="J12" s="1"/>
      <c r="K12" s="1"/>
    </row>
    <row r="13" spans="1:11" s="2" customFormat="1" ht="15" x14ac:dyDescent="0.25">
      <c r="A13" s="245"/>
      <c r="B13" s="245"/>
      <c r="C13" s="245"/>
      <c r="D13" s="17"/>
      <c r="E13" s="17"/>
      <c r="F13" s="5"/>
      <c r="G13" s="5"/>
      <c r="H13" s="79"/>
      <c r="I13" s="1"/>
      <c r="J13" s="1"/>
      <c r="K13" s="1"/>
    </row>
    <row r="14" spans="1:11" s="2" customFormat="1" ht="15" x14ac:dyDescent="0.25">
      <c r="A14" s="245"/>
      <c r="B14" s="245"/>
      <c r="C14" s="245"/>
      <c r="D14" s="17"/>
      <c r="E14" s="17"/>
      <c r="F14" s="5"/>
      <c r="G14" s="5"/>
      <c r="H14" s="1"/>
      <c r="I14" s="1"/>
      <c r="J14" s="1"/>
      <c r="K14" s="1"/>
    </row>
    <row r="15" spans="1:11" s="2" customFormat="1" ht="15" x14ac:dyDescent="0.25">
      <c r="A15" s="245"/>
      <c r="B15" s="245"/>
      <c r="C15" s="245"/>
      <c r="D15" s="17"/>
      <c r="E15" s="13"/>
      <c r="F15" s="5"/>
      <c r="G15" s="5"/>
      <c r="H15" s="112"/>
      <c r="I15" s="1"/>
      <c r="J15" s="1"/>
      <c r="K15" s="1"/>
    </row>
    <row r="16" spans="1:11" s="2" customFormat="1" ht="15" x14ac:dyDescent="0.25">
      <c r="A16" s="245"/>
      <c r="B16" s="245"/>
      <c r="C16" s="245"/>
      <c r="D16" s="17"/>
      <c r="E16" s="13"/>
      <c r="F16" s="5"/>
      <c r="G16" s="5"/>
      <c r="H16" s="112"/>
      <c r="I16" s="1"/>
      <c r="J16" s="1"/>
      <c r="K16" s="1"/>
    </row>
    <row r="17" spans="1:11" s="2" customFormat="1" ht="15" x14ac:dyDescent="0.25">
      <c r="A17" s="245"/>
      <c r="B17" s="245"/>
      <c r="C17" s="245"/>
      <c r="D17" s="17"/>
      <c r="E17" s="13"/>
      <c r="F17" s="5"/>
      <c r="G17" s="5"/>
      <c r="H17" s="112"/>
      <c r="I17" s="1"/>
      <c r="J17" s="1"/>
      <c r="K17" s="1"/>
    </row>
    <row r="18" spans="1:11" s="2" customFormat="1" ht="15" x14ac:dyDescent="0.25">
      <c r="A18" s="4"/>
      <c r="B18" s="4"/>
      <c r="C18" s="4"/>
      <c r="D18" s="4"/>
      <c r="E18" s="4"/>
      <c r="F18" s="4"/>
      <c r="G18" s="6" t="s">
        <v>1</v>
      </c>
      <c r="H18" s="5">
        <f>+SUM(H10:H16)</f>
        <v>1111.66367425</v>
      </c>
      <c r="I18" s="1"/>
      <c r="J18" s="1"/>
      <c r="K18" s="1"/>
    </row>
    <row r="19" spans="1:11" s="2" customFormat="1" ht="15" x14ac:dyDescent="0.25">
      <c r="A19" s="9" t="s">
        <v>27</v>
      </c>
      <c r="B19" s="9"/>
      <c r="C19" s="4"/>
      <c r="D19" s="4"/>
      <c r="E19" s="4"/>
      <c r="F19" s="4"/>
      <c r="G19" s="4"/>
      <c r="H19" s="4"/>
      <c r="I19" s="1"/>
      <c r="J19" s="1"/>
      <c r="K19" s="1"/>
    </row>
    <row r="20" spans="1:11" s="2" customFormat="1" ht="15" x14ac:dyDescent="0.25">
      <c r="A20" s="255" t="s">
        <v>7</v>
      </c>
      <c r="B20" s="255"/>
      <c r="C20" s="255"/>
      <c r="D20" s="166" t="s">
        <v>26</v>
      </c>
      <c r="E20" s="166" t="s">
        <v>25</v>
      </c>
      <c r="F20" s="166" t="s">
        <v>24</v>
      </c>
      <c r="G20" s="171"/>
      <c r="H20" s="166" t="s">
        <v>10</v>
      </c>
      <c r="I20" s="1"/>
      <c r="J20" s="1"/>
      <c r="K20" s="1"/>
    </row>
    <row r="21" spans="1:11" s="2" customFormat="1" ht="15" x14ac:dyDescent="0.25">
      <c r="A21" s="240" t="s">
        <v>194</v>
      </c>
      <c r="B21" s="240"/>
      <c r="C21" s="240"/>
      <c r="D21" s="17" t="str">
        <f>+VLOOKUP(A21,'MATERIALES '!$B$11:$D$61,2,0)</f>
        <v>M3</v>
      </c>
      <c r="E21" s="111">
        <f>+VLOOKUP(A21,'MATERIALES '!$B$11:$D$61,3,0)</f>
        <v>53000</v>
      </c>
      <c r="F21" s="19">
        <v>1</v>
      </c>
      <c r="G21" s="100"/>
      <c r="H21" s="79">
        <f t="shared" ref="H21:H27" si="0">+F21*E21</f>
        <v>53000</v>
      </c>
      <c r="I21" s="1"/>
      <c r="J21" s="1"/>
      <c r="K21" s="1"/>
    </row>
    <row r="22" spans="1:11" s="2" customFormat="1" ht="15" x14ac:dyDescent="0.25">
      <c r="A22" s="240" t="s">
        <v>132</v>
      </c>
      <c r="B22" s="240"/>
      <c r="C22" s="240"/>
      <c r="D22" s="17" t="str">
        <f>+VLOOKUP(A22,'MATERIALES '!$B$11:$D$61,2,0)</f>
        <v>KG</v>
      </c>
      <c r="E22" s="111">
        <f>+VLOOKUP(A22,'MATERIALES '!$B$11:$D$61,3,0)</f>
        <v>3500</v>
      </c>
      <c r="F22" s="19">
        <v>0.01</v>
      </c>
      <c r="G22" s="100"/>
      <c r="H22" s="79">
        <f t="shared" si="0"/>
        <v>35</v>
      </c>
      <c r="I22" s="1"/>
      <c r="J22" s="1"/>
      <c r="K22" s="1"/>
    </row>
    <row r="23" spans="1:11" s="2" customFormat="1" ht="15" x14ac:dyDescent="0.25">
      <c r="A23" s="240" t="s">
        <v>39</v>
      </c>
      <c r="B23" s="240"/>
      <c r="C23" s="240"/>
      <c r="D23" s="17" t="str">
        <f>+VLOOKUP(A23,'MATERIALES '!$B$11:$D$61,2,0)</f>
        <v>m3</v>
      </c>
      <c r="E23" s="111">
        <f>+VLOOKUP(A23,'MATERIALES '!$B$11:$D$61,3,0)</f>
        <v>53000</v>
      </c>
      <c r="F23" s="19">
        <v>0.01</v>
      </c>
      <c r="G23" s="100"/>
      <c r="H23" s="79">
        <f t="shared" si="0"/>
        <v>530</v>
      </c>
      <c r="I23" s="1"/>
      <c r="J23" s="1"/>
      <c r="K23" s="1"/>
    </row>
    <row r="24" spans="1:11" s="2" customFormat="1" ht="15" x14ac:dyDescent="0.25">
      <c r="A24" s="240" t="s">
        <v>195</v>
      </c>
      <c r="B24" s="240"/>
      <c r="C24" s="240"/>
      <c r="D24" s="17" t="str">
        <f>+VLOOKUP(A24,'MATERIALES '!$B$11:$D$61,2,0)</f>
        <v>M3</v>
      </c>
      <c r="E24" s="111">
        <f>+VLOOKUP(A24,'MATERIALES '!$B$11:$D$61,3,0)</f>
        <v>63000</v>
      </c>
      <c r="F24" s="19">
        <v>0.01</v>
      </c>
      <c r="G24" s="100"/>
      <c r="H24" s="79">
        <f t="shared" si="0"/>
        <v>630</v>
      </c>
      <c r="I24" s="1"/>
      <c r="J24" s="1"/>
      <c r="K24" s="1"/>
    </row>
    <row r="25" spans="1:11" s="2" customFormat="1" ht="15" x14ac:dyDescent="0.25">
      <c r="A25" s="240" t="s">
        <v>197</v>
      </c>
      <c r="B25" s="240"/>
      <c r="C25" s="240"/>
      <c r="D25" s="17" t="str">
        <f>+VLOOKUP(A25,'MATERIALES '!$B$11:$D$61,2,0)</f>
        <v>BULT</v>
      </c>
      <c r="E25" s="111">
        <f>+VLOOKUP(A25,'MATERIALES '!$B$11:$D$61,3,0)</f>
        <v>22400</v>
      </c>
      <c r="F25" s="19">
        <v>0.19</v>
      </c>
      <c r="G25" s="5"/>
      <c r="H25" s="79">
        <f t="shared" si="0"/>
        <v>4256</v>
      </c>
      <c r="I25" s="1"/>
      <c r="J25" s="1"/>
      <c r="K25" s="1"/>
    </row>
    <row r="26" spans="1:11" s="2" customFormat="1" ht="15" x14ac:dyDescent="0.25">
      <c r="A26" s="240" t="s">
        <v>145</v>
      </c>
      <c r="B26" s="240"/>
      <c r="C26" s="240"/>
      <c r="D26" s="17" t="str">
        <f>+VLOOKUP(A26,'MATERIALES '!$B$11:$D$61,2,0)</f>
        <v>M3</v>
      </c>
      <c r="E26" s="111">
        <f>+VLOOKUP(A26,'MATERIALES '!$B$11:$D$61,3,0)</f>
        <v>260834.8791047619</v>
      </c>
      <c r="F26" s="19">
        <v>0.02</v>
      </c>
      <c r="G26" s="5"/>
      <c r="H26" s="79">
        <f t="shared" si="0"/>
        <v>5216.6975820952384</v>
      </c>
      <c r="I26" s="1"/>
      <c r="J26" s="1"/>
      <c r="K26" s="1"/>
    </row>
    <row r="27" spans="1:11" s="2" customFormat="1" ht="15" x14ac:dyDescent="0.25">
      <c r="A27" s="240" t="s">
        <v>196</v>
      </c>
      <c r="B27" s="240"/>
      <c r="C27" s="240"/>
      <c r="D27" s="17" t="str">
        <f>+VLOOKUP(A27,'MATERIALES '!$B$11:$D$61,2,0)</f>
        <v>KG</v>
      </c>
      <c r="E27" s="111">
        <f>+VLOOKUP(A27,'MATERIALES '!$B$11:$D$61,3,0)</f>
        <v>2075</v>
      </c>
      <c r="F27" s="19">
        <v>1</v>
      </c>
      <c r="G27" s="5"/>
      <c r="H27" s="79">
        <f t="shared" si="0"/>
        <v>2075</v>
      </c>
      <c r="I27" s="1"/>
      <c r="J27" s="1"/>
      <c r="K27" s="1"/>
    </row>
    <row r="28" spans="1:11" s="2" customFormat="1" ht="15" x14ac:dyDescent="0.25">
      <c r="A28" s="240"/>
      <c r="B28" s="240"/>
      <c r="C28" s="240"/>
      <c r="D28" s="17"/>
      <c r="E28" s="111"/>
      <c r="F28" s="19"/>
      <c r="G28" s="5"/>
      <c r="H28" s="112"/>
      <c r="I28" s="1"/>
      <c r="J28" s="1"/>
      <c r="K28" s="1"/>
    </row>
    <row r="29" spans="1:11" s="2" customFormat="1" ht="15" x14ac:dyDescent="0.25">
      <c r="A29" s="4"/>
      <c r="B29" s="4"/>
      <c r="C29" s="4"/>
      <c r="D29" s="4"/>
      <c r="E29" s="4"/>
      <c r="F29" s="4"/>
      <c r="G29" s="6" t="s">
        <v>1</v>
      </c>
      <c r="H29" s="5">
        <f>+SUM(H21:H27)</f>
        <v>65742.697582095236</v>
      </c>
      <c r="I29" s="1"/>
      <c r="J29" s="1"/>
      <c r="K29" s="1"/>
    </row>
    <row r="30" spans="1:11" s="2" customFormat="1" ht="15" x14ac:dyDescent="0.25">
      <c r="A30" s="9" t="s">
        <v>20</v>
      </c>
      <c r="B30" s="9"/>
      <c r="C30" s="4"/>
      <c r="D30" s="4"/>
      <c r="E30" s="4"/>
      <c r="F30" s="4"/>
      <c r="G30" s="4"/>
      <c r="H30" s="4"/>
      <c r="I30" s="1"/>
      <c r="J30" s="1"/>
      <c r="K30" s="1"/>
    </row>
    <row r="31" spans="1:11" s="2" customFormat="1" ht="15" x14ac:dyDescent="0.25">
      <c r="A31" s="255" t="s">
        <v>19</v>
      </c>
      <c r="B31" s="255"/>
      <c r="C31" s="170" t="s">
        <v>18</v>
      </c>
      <c r="D31" s="166" t="s">
        <v>17</v>
      </c>
      <c r="E31" s="166" t="s">
        <v>16</v>
      </c>
      <c r="F31" s="166" t="s">
        <v>15</v>
      </c>
      <c r="G31" s="166" t="s">
        <v>10</v>
      </c>
      <c r="H31" s="167"/>
      <c r="I31" s="1"/>
      <c r="J31" s="1"/>
      <c r="K31" s="1"/>
    </row>
    <row r="32" spans="1:11" s="2" customFormat="1" ht="15" x14ac:dyDescent="0.25">
      <c r="A32" s="239"/>
      <c r="B32" s="239"/>
      <c r="C32" s="18"/>
      <c r="D32" s="18"/>
      <c r="E32" s="18"/>
      <c r="F32" s="5"/>
      <c r="G32" s="5">
        <v>0</v>
      </c>
      <c r="H32" s="112"/>
      <c r="I32" s="1"/>
      <c r="J32" s="1"/>
      <c r="K32" s="1"/>
    </row>
    <row r="33" spans="1:11" s="2" customFormat="1" ht="15" x14ac:dyDescent="0.25">
      <c r="A33" s="239"/>
      <c r="B33" s="239"/>
      <c r="C33" s="18"/>
      <c r="D33" s="18"/>
      <c r="E33" s="18"/>
      <c r="F33" s="5"/>
      <c r="G33" s="5"/>
      <c r="H33" s="112"/>
      <c r="I33" s="1"/>
      <c r="J33" s="1"/>
      <c r="K33" s="1"/>
    </row>
    <row r="34" spans="1:11" s="2" customFormat="1" ht="15" x14ac:dyDescent="0.25">
      <c r="A34" s="240"/>
      <c r="B34" s="240"/>
      <c r="C34" s="18"/>
      <c r="D34" s="18"/>
      <c r="E34" s="18"/>
      <c r="F34" s="5"/>
      <c r="G34" s="5"/>
      <c r="H34" s="112"/>
      <c r="I34" s="1"/>
      <c r="J34" s="1"/>
      <c r="K34" s="1"/>
    </row>
    <row r="35" spans="1:11" s="2" customFormat="1" ht="15" x14ac:dyDescent="0.25">
      <c r="A35" s="240"/>
      <c r="B35" s="240"/>
      <c r="C35" s="112"/>
      <c r="D35" s="17"/>
      <c r="E35" s="16"/>
      <c r="F35" s="5"/>
      <c r="G35" s="5"/>
      <c r="H35" s="112"/>
      <c r="I35" s="1"/>
      <c r="J35" s="1"/>
      <c r="K35" s="1"/>
    </row>
    <row r="36" spans="1:11" s="2" customFormat="1" ht="15" x14ac:dyDescent="0.25">
      <c r="A36" s="240"/>
      <c r="B36" s="240"/>
      <c r="C36" s="112"/>
      <c r="D36" s="17"/>
      <c r="E36" s="16"/>
      <c r="F36" s="5"/>
      <c r="G36" s="5"/>
      <c r="H36" s="112"/>
      <c r="I36" s="1"/>
      <c r="J36" s="1"/>
      <c r="K36" s="1"/>
    </row>
    <row r="37" spans="1:11" s="2" customFormat="1" ht="15" x14ac:dyDescent="0.25">
      <c r="A37" s="240"/>
      <c r="B37" s="240"/>
      <c r="C37" s="112"/>
      <c r="D37" s="112"/>
      <c r="E37" s="112"/>
      <c r="F37" s="112"/>
      <c r="G37" s="112"/>
      <c r="H37" s="112"/>
      <c r="I37" s="1"/>
      <c r="J37" s="1"/>
      <c r="K37" s="1"/>
    </row>
    <row r="38" spans="1:11" s="2" customFormat="1" ht="15" x14ac:dyDescent="0.25">
      <c r="A38" s="4"/>
      <c r="B38" s="4"/>
      <c r="C38" s="4"/>
      <c r="D38" s="4"/>
      <c r="E38" s="4"/>
      <c r="F38" s="4"/>
      <c r="G38" s="6" t="s">
        <v>1</v>
      </c>
      <c r="H38" s="5">
        <f>+SUM(H30:H36)</f>
        <v>0</v>
      </c>
      <c r="I38" s="1"/>
      <c r="J38" s="1"/>
      <c r="K38" s="1"/>
    </row>
    <row r="39" spans="1:11" s="2" customFormat="1" ht="15" x14ac:dyDescent="0.25">
      <c r="A39" s="9" t="s">
        <v>14</v>
      </c>
      <c r="B39" s="9"/>
      <c r="C39" s="4"/>
      <c r="D39" s="4"/>
      <c r="E39" s="4"/>
      <c r="F39" s="4"/>
      <c r="G39" s="4"/>
      <c r="H39" s="4"/>
      <c r="I39" s="1"/>
      <c r="J39" s="1"/>
      <c r="K39" s="1"/>
    </row>
    <row r="40" spans="1:11" s="2" customFormat="1" ht="15" x14ac:dyDescent="0.25">
      <c r="A40" s="253" t="s">
        <v>13</v>
      </c>
      <c r="B40" s="254"/>
      <c r="C40" s="166" t="s">
        <v>187</v>
      </c>
      <c r="D40" s="166" t="s">
        <v>12</v>
      </c>
      <c r="E40" s="168" t="s">
        <v>186</v>
      </c>
      <c r="F40" s="166" t="s">
        <v>11</v>
      </c>
      <c r="G40" s="166" t="s">
        <v>10</v>
      </c>
      <c r="H40" s="167"/>
      <c r="I40" s="1"/>
      <c r="J40" s="1"/>
      <c r="K40" s="1"/>
    </row>
    <row r="41" spans="1:11" s="2" customFormat="1" ht="15" x14ac:dyDescent="0.25">
      <c r="A41" s="265" t="s">
        <v>181</v>
      </c>
      <c r="B41" s="266"/>
      <c r="C41" s="105">
        <f>+VLOOKUP(A41,'CUADRILLAS '!$C$21:$D$26,2,0)/8</f>
        <v>13692.895833333332</v>
      </c>
      <c r="D41" s="14">
        <v>0.48</v>
      </c>
      <c r="E41" s="5">
        <f>+D41*C41+C41</f>
        <v>20265.485833333332</v>
      </c>
      <c r="F41" s="5">
        <v>1.59</v>
      </c>
      <c r="H41" s="106">
        <f>+E41*F41</f>
        <v>32222.122475</v>
      </c>
      <c r="I41" s="1"/>
      <c r="J41" s="1"/>
      <c r="K41" s="1"/>
    </row>
    <row r="42" spans="1:11" s="2" customFormat="1" ht="15" x14ac:dyDescent="0.25">
      <c r="A42" s="240"/>
      <c r="B42" s="240"/>
      <c r="C42" s="15"/>
      <c r="D42" s="14"/>
      <c r="E42" s="5"/>
      <c r="F42" s="5"/>
      <c r="G42" s="5"/>
      <c r="H42" s="106">
        <f>+F42*G42</f>
        <v>0</v>
      </c>
      <c r="I42" s="1"/>
      <c r="J42" s="1"/>
      <c r="K42" s="1"/>
    </row>
    <row r="43" spans="1:11" s="2" customFormat="1" ht="15" x14ac:dyDescent="0.25">
      <c r="A43" s="240"/>
      <c r="B43" s="240"/>
      <c r="C43" s="13"/>
      <c r="D43" s="14"/>
      <c r="E43" s="13"/>
      <c r="F43" s="5"/>
      <c r="G43" s="5"/>
      <c r="H43" s="112"/>
      <c r="I43" s="1"/>
      <c r="J43" s="1"/>
      <c r="K43" s="1"/>
    </row>
    <row r="44" spans="1:11" s="2" customFormat="1" ht="15" x14ac:dyDescent="0.25">
      <c r="A44" s="240"/>
      <c r="B44" s="240"/>
      <c r="C44" s="13"/>
      <c r="D44" s="14"/>
      <c r="E44" s="13"/>
      <c r="F44" s="5"/>
      <c r="G44" s="5"/>
      <c r="H44" s="112"/>
      <c r="I44" s="1"/>
      <c r="J44" s="1"/>
      <c r="K44" s="1"/>
    </row>
    <row r="45" spans="1:11" s="2" customFormat="1" ht="15" x14ac:dyDescent="0.25">
      <c r="A45" s="240"/>
      <c r="B45" s="240"/>
      <c r="C45" s="13"/>
      <c r="D45" s="14"/>
      <c r="E45" s="13"/>
      <c r="F45" s="5"/>
      <c r="G45" s="5"/>
      <c r="H45" s="112"/>
      <c r="I45" s="1"/>
      <c r="J45" s="1"/>
      <c r="K45" s="1"/>
    </row>
    <row r="46" spans="1:11" s="2" customFormat="1" ht="15" x14ac:dyDescent="0.25">
      <c r="A46" s="240"/>
      <c r="B46" s="240"/>
      <c r="C46" s="13"/>
      <c r="D46" s="14"/>
      <c r="E46" s="13"/>
      <c r="F46" s="5"/>
      <c r="G46" s="5"/>
      <c r="H46" s="112"/>
      <c r="I46" s="1"/>
      <c r="J46" s="1"/>
      <c r="K46" s="1"/>
    </row>
    <row r="47" spans="1:11" s="2" customFormat="1" ht="15" x14ac:dyDescent="0.25">
      <c r="A47" s="240"/>
      <c r="B47" s="240"/>
      <c r="C47" s="13"/>
      <c r="D47" s="14"/>
      <c r="E47" s="13"/>
      <c r="F47" s="5"/>
      <c r="G47" s="5"/>
      <c r="H47" s="112"/>
      <c r="I47" s="1"/>
      <c r="J47" s="1"/>
      <c r="K47" s="1"/>
    </row>
    <row r="48" spans="1:11" s="2" customFormat="1" ht="15" x14ac:dyDescent="0.25">
      <c r="A48" s="240"/>
      <c r="B48" s="240"/>
      <c r="C48" s="112"/>
      <c r="D48" s="112"/>
      <c r="E48" s="112"/>
      <c r="F48" s="112"/>
      <c r="G48" s="112"/>
      <c r="H48" s="112"/>
      <c r="I48" s="1"/>
      <c r="J48" s="1"/>
      <c r="K48" s="1"/>
    </row>
    <row r="49" spans="1:11" s="2" customFormat="1" ht="15" x14ac:dyDescent="0.25">
      <c r="A49" s="4"/>
      <c r="B49" s="4"/>
      <c r="C49" s="4"/>
      <c r="D49" s="4"/>
      <c r="E49" s="4"/>
      <c r="F49" s="4"/>
      <c r="G49" s="6" t="s">
        <v>1</v>
      </c>
      <c r="H49" s="19">
        <f>+SUM(H41:H47)</f>
        <v>32222.122475</v>
      </c>
      <c r="I49" s="1"/>
      <c r="J49" s="1"/>
      <c r="K49" s="1"/>
    </row>
    <row r="50" spans="1:11" s="2" customFormat="1" ht="15" x14ac:dyDescent="0.25">
      <c r="A50" s="4"/>
      <c r="B50" s="4"/>
      <c r="C50" s="4"/>
      <c r="D50" s="4"/>
      <c r="E50" s="4"/>
      <c r="F50" s="4"/>
      <c r="G50" s="12"/>
      <c r="H50" s="4"/>
      <c r="I50" s="1"/>
      <c r="J50" s="1"/>
      <c r="K50" s="1"/>
    </row>
    <row r="51" spans="1:11" s="2" customFormat="1" ht="15" x14ac:dyDescent="0.25">
      <c r="A51" s="4"/>
      <c r="B51" s="4"/>
      <c r="C51" s="4"/>
      <c r="D51" s="4"/>
      <c r="E51" s="11" t="s">
        <v>9</v>
      </c>
      <c r="F51" s="10"/>
      <c r="G51" s="10"/>
      <c r="H51" s="5">
        <f>+H49+H38+H29+H18</f>
        <v>99076.48373134523</v>
      </c>
      <c r="I51" s="1"/>
      <c r="J51" s="1"/>
      <c r="K51" s="1"/>
    </row>
    <row r="52" spans="1:11" s="2" customFormat="1" ht="15" x14ac:dyDescent="0.25">
      <c r="A52" s="9" t="s">
        <v>8</v>
      </c>
      <c r="B52" s="9"/>
      <c r="C52" s="4"/>
      <c r="D52" s="4"/>
      <c r="E52" s="4"/>
      <c r="F52" s="4"/>
      <c r="G52" s="4"/>
      <c r="H52" s="4"/>
      <c r="I52" s="1"/>
      <c r="J52" s="1"/>
      <c r="K52" s="1"/>
    </row>
    <row r="53" spans="1:11" s="2" customFormat="1" ht="15" x14ac:dyDescent="0.25">
      <c r="A53" s="165" t="s">
        <v>7</v>
      </c>
      <c r="B53" s="165"/>
      <c r="C53" s="165"/>
      <c r="D53" s="165"/>
      <c r="E53" s="165"/>
      <c r="F53" s="166" t="s">
        <v>6</v>
      </c>
      <c r="G53" s="166" t="s">
        <v>5</v>
      </c>
      <c r="H53" s="167"/>
      <c r="I53" s="1"/>
      <c r="J53" s="1"/>
      <c r="K53" s="1"/>
    </row>
    <row r="54" spans="1:11" s="2" customFormat="1" ht="15" x14ac:dyDescent="0.25">
      <c r="A54" s="112" t="s">
        <v>4</v>
      </c>
      <c r="B54" s="112"/>
      <c r="C54" s="112"/>
      <c r="D54" s="112"/>
      <c r="E54" s="112"/>
      <c r="F54" s="8"/>
      <c r="G54" s="5">
        <v>0</v>
      </c>
      <c r="H54" s="112"/>
      <c r="I54" s="1"/>
      <c r="J54" s="1"/>
      <c r="K54" s="1"/>
    </row>
    <row r="55" spans="1:11" s="2" customFormat="1" ht="15" x14ac:dyDescent="0.25">
      <c r="A55" s="112" t="s">
        <v>3</v>
      </c>
      <c r="B55" s="112"/>
      <c r="C55" s="112"/>
      <c r="D55" s="112"/>
      <c r="E55" s="112"/>
      <c r="F55" s="8"/>
      <c r="G55" s="5">
        <v>0</v>
      </c>
      <c r="H55" s="112"/>
      <c r="I55" s="1"/>
      <c r="J55" s="1"/>
      <c r="K55" s="1"/>
    </row>
    <row r="56" spans="1:11" s="2" customFormat="1" ht="15" x14ac:dyDescent="0.25">
      <c r="A56" s="112" t="s">
        <v>2</v>
      </c>
      <c r="B56" s="112"/>
      <c r="C56" s="112"/>
      <c r="D56" s="112"/>
      <c r="E56" s="112"/>
      <c r="F56" s="8"/>
      <c r="G56" s="5">
        <v>0</v>
      </c>
      <c r="H56" s="112"/>
      <c r="I56" s="1"/>
      <c r="J56" s="1"/>
      <c r="K56" s="1"/>
    </row>
    <row r="57" spans="1:11" s="2" customFormat="1" ht="15" x14ac:dyDescent="0.25">
      <c r="A57" s="4"/>
      <c r="B57" s="4"/>
      <c r="C57" s="4"/>
      <c r="D57" s="4"/>
      <c r="E57" s="4"/>
      <c r="F57" s="4"/>
      <c r="G57" s="6" t="s">
        <v>1</v>
      </c>
      <c r="H57" s="5">
        <f>+SUM(H53:H56)</f>
        <v>0</v>
      </c>
      <c r="I57" s="1"/>
      <c r="J57" s="1"/>
      <c r="K57" s="1"/>
    </row>
    <row r="58" spans="1:11" s="2" customFormat="1" ht="15.75" thickBot="1" x14ac:dyDescent="0.3">
      <c r="A58" s="4"/>
      <c r="B58" s="4"/>
      <c r="C58" s="4"/>
      <c r="D58" s="4"/>
      <c r="E58" s="4"/>
      <c r="F58" s="4"/>
      <c r="G58" s="4"/>
      <c r="H58" s="4"/>
      <c r="I58" s="1"/>
      <c r="J58" s="1"/>
      <c r="K58" s="1"/>
    </row>
    <row r="59" spans="1:11" s="2" customFormat="1" ht="15.75" thickBot="1" x14ac:dyDescent="0.3">
      <c r="A59" s="234" t="s">
        <v>0</v>
      </c>
      <c r="B59" s="235"/>
      <c r="C59" s="235"/>
      <c r="D59" s="235"/>
      <c r="E59" s="235"/>
      <c r="F59" s="235"/>
      <c r="G59" s="236"/>
      <c r="H59" s="3">
        <f>+H51+H57</f>
        <v>99076.48373134523</v>
      </c>
      <c r="I59" s="1"/>
      <c r="J59" s="1"/>
      <c r="K59" s="1"/>
    </row>
    <row r="60" spans="1:11" ht="13.5" thickBot="1" x14ac:dyDescent="0.25"/>
    <row r="61" spans="1:11" ht="13.5" thickBot="1" x14ac:dyDescent="0.25">
      <c r="A61" s="260"/>
      <c r="B61" s="261"/>
      <c r="C61" s="261"/>
      <c r="D61" s="261"/>
      <c r="E61" s="261"/>
      <c r="F61" s="261"/>
      <c r="G61" s="261"/>
      <c r="H61" s="262"/>
    </row>
    <row r="62" spans="1:11" ht="15" x14ac:dyDescent="0.25">
      <c r="A62"/>
      <c r="B62"/>
      <c r="C62"/>
      <c r="D62"/>
      <c r="E62"/>
      <c r="F62"/>
      <c r="G62"/>
      <c r="H62"/>
    </row>
    <row r="63" spans="1:11" ht="15" x14ac:dyDescent="0.25">
      <c r="A63"/>
      <c r="B63"/>
      <c r="C63"/>
      <c r="D63"/>
      <c r="E63"/>
      <c r="F63"/>
      <c r="G63"/>
      <c r="H63"/>
    </row>
    <row r="64" spans="1:11" s="2" customFormat="1" ht="36.75" customHeight="1" x14ac:dyDescent="0.25">
      <c r="A64"/>
      <c r="B64"/>
      <c r="C64"/>
      <c r="D64"/>
      <c r="E64"/>
      <c r="F64"/>
      <c r="G64"/>
      <c r="H64"/>
      <c r="I64" s="1"/>
      <c r="J64" s="1"/>
      <c r="K64" s="1"/>
    </row>
    <row r="65" spans="1:11" s="2" customFormat="1" ht="12.75" customHeight="1" x14ac:dyDescent="0.25">
      <c r="A65"/>
      <c r="B65"/>
      <c r="C65"/>
      <c r="D65"/>
      <c r="E65"/>
      <c r="F65"/>
      <c r="G65"/>
      <c r="H65"/>
      <c r="I65" s="1"/>
      <c r="J65" s="1"/>
      <c r="K65" s="1"/>
    </row>
    <row r="66" spans="1:11" s="2" customFormat="1" ht="15" x14ac:dyDescent="0.25">
      <c r="A66"/>
      <c r="B66"/>
      <c r="C66"/>
      <c r="D66"/>
      <c r="E66"/>
      <c r="F66"/>
      <c r="G66"/>
      <c r="H66"/>
      <c r="I66" s="1"/>
      <c r="J66" s="1"/>
      <c r="K66" s="1"/>
    </row>
    <row r="67" spans="1:11" ht="15" x14ac:dyDescent="0.25">
      <c r="A67"/>
      <c r="B67"/>
      <c r="C67"/>
      <c r="D67"/>
      <c r="E67"/>
      <c r="F67"/>
      <c r="G67"/>
      <c r="H67"/>
    </row>
    <row r="68" spans="1:11" s="2" customFormat="1" ht="15" x14ac:dyDescent="0.25">
      <c r="A68"/>
      <c r="B68"/>
      <c r="C68"/>
      <c r="D68"/>
      <c r="E68"/>
      <c r="F68"/>
      <c r="G68"/>
      <c r="H68"/>
      <c r="I68" s="1"/>
      <c r="J68" s="1"/>
      <c r="K68" s="1"/>
    </row>
    <row r="69" spans="1:11" s="2" customFormat="1" ht="15" x14ac:dyDescent="0.25">
      <c r="A69"/>
      <c r="B69"/>
      <c r="C69"/>
      <c r="D69"/>
      <c r="E69"/>
      <c r="F69"/>
      <c r="G69"/>
      <c r="H69"/>
      <c r="I69" s="1"/>
      <c r="J69" s="1"/>
      <c r="K69" s="1"/>
    </row>
    <row r="70" spans="1:11" s="2" customFormat="1" ht="15" x14ac:dyDescent="0.25">
      <c r="A70"/>
      <c r="B70"/>
      <c r="C70"/>
      <c r="D70"/>
      <c r="E70"/>
      <c r="F70"/>
      <c r="G70"/>
      <c r="H70"/>
      <c r="I70" s="1"/>
      <c r="J70" s="1"/>
      <c r="K70" s="1"/>
    </row>
    <row r="71" spans="1:11" s="2" customFormat="1" ht="15" x14ac:dyDescent="0.25">
      <c r="A71"/>
      <c r="B71"/>
      <c r="C71"/>
      <c r="D71"/>
      <c r="E71"/>
      <c r="F71"/>
      <c r="G71"/>
      <c r="H71"/>
      <c r="I71" s="1"/>
      <c r="J71" s="1"/>
      <c r="K71" s="1"/>
    </row>
    <row r="72" spans="1:11" s="2" customFormat="1" ht="15" x14ac:dyDescent="0.25">
      <c r="A72"/>
      <c r="B72"/>
      <c r="C72"/>
      <c r="D72"/>
      <c r="E72"/>
      <c r="F72"/>
      <c r="G72"/>
      <c r="H72"/>
      <c r="I72" s="1"/>
      <c r="J72" s="1"/>
      <c r="K72" s="1"/>
    </row>
    <row r="73" spans="1:11" s="2" customFormat="1" ht="15" x14ac:dyDescent="0.25">
      <c r="A73"/>
      <c r="B73"/>
      <c r="C73"/>
      <c r="D73"/>
      <c r="E73"/>
      <c r="F73"/>
      <c r="G73"/>
      <c r="H73"/>
      <c r="I73" s="1"/>
      <c r="J73" s="1"/>
      <c r="K73" s="1"/>
    </row>
    <row r="74" spans="1:11" s="2" customFormat="1" ht="15" x14ac:dyDescent="0.25">
      <c r="A74"/>
      <c r="B74"/>
      <c r="C74"/>
      <c r="D74"/>
      <c r="E74"/>
      <c r="F74"/>
      <c r="G74"/>
      <c r="H74"/>
      <c r="I74" s="1"/>
      <c r="J74" s="1"/>
      <c r="K74" s="1"/>
    </row>
    <row r="75" spans="1:11" s="2" customFormat="1" ht="15" x14ac:dyDescent="0.25">
      <c r="A75"/>
      <c r="B75"/>
      <c r="C75"/>
      <c r="D75"/>
      <c r="E75"/>
      <c r="F75"/>
      <c r="G75"/>
      <c r="H75"/>
      <c r="I75" s="1"/>
      <c r="J75" s="1"/>
      <c r="K75" s="1"/>
    </row>
    <row r="76" spans="1:11" s="2" customFormat="1" ht="15" x14ac:dyDescent="0.25">
      <c r="A76"/>
      <c r="B76"/>
      <c r="C76"/>
      <c r="D76"/>
      <c r="E76"/>
      <c r="F76"/>
      <c r="G76"/>
      <c r="H76"/>
      <c r="I76" s="1"/>
      <c r="J76" s="1"/>
      <c r="K76" s="1"/>
    </row>
    <row r="77" spans="1:11" s="2" customFormat="1" ht="15" x14ac:dyDescent="0.25">
      <c r="A77"/>
      <c r="B77"/>
      <c r="C77"/>
      <c r="D77"/>
      <c r="E77"/>
      <c r="F77"/>
      <c r="G77"/>
      <c r="H77"/>
      <c r="I77" s="1"/>
      <c r="J77" s="1"/>
      <c r="K77" s="1"/>
    </row>
    <row r="78" spans="1:11" s="2" customFormat="1" ht="15" x14ac:dyDescent="0.25">
      <c r="A78"/>
      <c r="B78"/>
      <c r="C78"/>
      <c r="D78"/>
      <c r="E78"/>
      <c r="F78"/>
      <c r="G78"/>
      <c r="H78"/>
      <c r="I78" s="1"/>
      <c r="J78" s="1"/>
      <c r="K78" s="1"/>
    </row>
    <row r="79" spans="1:11" s="2" customFormat="1" ht="15" x14ac:dyDescent="0.25">
      <c r="A79"/>
      <c r="B79"/>
      <c r="C79"/>
      <c r="D79"/>
      <c r="E79"/>
      <c r="F79"/>
      <c r="G79"/>
      <c r="H79"/>
      <c r="I79" s="1"/>
      <c r="J79" s="1"/>
      <c r="K79" s="1"/>
    </row>
    <row r="80" spans="1:11" s="2" customFormat="1" ht="15" x14ac:dyDescent="0.25">
      <c r="A80"/>
      <c r="B80"/>
      <c r="C80"/>
      <c r="D80"/>
      <c r="E80"/>
      <c r="F80"/>
      <c r="G80"/>
      <c r="H80"/>
      <c r="I80" s="1"/>
      <c r="J80" s="1"/>
      <c r="K80" s="1"/>
    </row>
    <row r="81" spans="1:11" s="2" customFormat="1" ht="15" x14ac:dyDescent="0.25">
      <c r="A81"/>
      <c r="B81"/>
      <c r="C81"/>
      <c r="D81"/>
      <c r="E81"/>
      <c r="F81"/>
      <c r="G81"/>
      <c r="H81"/>
      <c r="I81" s="1"/>
      <c r="J81" s="1"/>
      <c r="K81" s="1"/>
    </row>
    <row r="82" spans="1:11" s="2" customFormat="1" ht="15" x14ac:dyDescent="0.25">
      <c r="A82"/>
      <c r="B82"/>
      <c r="C82"/>
      <c r="D82"/>
      <c r="E82"/>
      <c r="F82"/>
      <c r="G82"/>
      <c r="H82"/>
      <c r="I82" s="1"/>
      <c r="J82" s="1"/>
      <c r="K82" s="1"/>
    </row>
    <row r="83" spans="1:11" s="2" customFormat="1" ht="15" x14ac:dyDescent="0.25">
      <c r="A83"/>
      <c r="B83"/>
      <c r="C83"/>
      <c r="D83"/>
      <c r="E83"/>
      <c r="F83"/>
      <c r="G83"/>
      <c r="H83"/>
      <c r="I83" s="1"/>
      <c r="J83" s="1"/>
      <c r="K83" s="1"/>
    </row>
    <row r="84" spans="1:11" s="2" customFormat="1" ht="15" x14ac:dyDescent="0.25">
      <c r="A84"/>
      <c r="B84"/>
      <c r="C84"/>
      <c r="D84"/>
      <c r="E84"/>
      <c r="F84"/>
      <c r="G84"/>
      <c r="H84"/>
      <c r="I84" s="1"/>
      <c r="J84" s="1"/>
      <c r="K84" s="1"/>
    </row>
    <row r="85" spans="1:11" s="2" customFormat="1" ht="15" x14ac:dyDescent="0.25">
      <c r="A85"/>
      <c r="B85"/>
      <c r="C85"/>
      <c r="D85"/>
      <c r="E85"/>
      <c r="F85"/>
      <c r="G85"/>
      <c r="H85"/>
      <c r="I85" s="1"/>
      <c r="J85" s="1"/>
      <c r="K85" s="1"/>
    </row>
    <row r="86" spans="1:11" s="2" customFormat="1" ht="15" x14ac:dyDescent="0.25">
      <c r="A86"/>
      <c r="B86"/>
      <c r="C86"/>
      <c r="D86"/>
      <c r="E86"/>
      <c r="F86"/>
      <c r="G86"/>
      <c r="H86"/>
      <c r="I86" s="1"/>
      <c r="J86" s="1"/>
      <c r="K86" s="1"/>
    </row>
    <row r="87" spans="1:11" s="2" customFormat="1" ht="15" x14ac:dyDescent="0.25">
      <c r="A87"/>
      <c r="B87"/>
      <c r="C87"/>
      <c r="D87"/>
      <c r="E87"/>
      <c r="F87"/>
      <c r="G87"/>
      <c r="H87"/>
      <c r="I87" s="1"/>
      <c r="J87" s="1"/>
      <c r="K87" s="1"/>
    </row>
    <row r="88" spans="1:11" s="2" customFormat="1" ht="15" x14ac:dyDescent="0.25">
      <c r="A88"/>
      <c r="B88"/>
      <c r="C88"/>
      <c r="D88"/>
      <c r="E88"/>
      <c r="F88"/>
      <c r="G88"/>
      <c r="H88"/>
      <c r="I88" s="1"/>
      <c r="J88" s="1"/>
      <c r="K88" s="1"/>
    </row>
    <row r="89" spans="1:11" s="2" customFormat="1" ht="15" x14ac:dyDescent="0.25">
      <c r="A89"/>
      <c r="B89"/>
      <c r="C89"/>
      <c r="D89"/>
      <c r="E89"/>
      <c r="F89"/>
      <c r="G89"/>
      <c r="H89"/>
      <c r="I89" s="1"/>
      <c r="J89" s="1"/>
      <c r="K89" s="1"/>
    </row>
    <row r="90" spans="1:11" s="2" customFormat="1" ht="15" x14ac:dyDescent="0.25">
      <c r="A90"/>
      <c r="B90"/>
      <c r="C90"/>
      <c r="D90"/>
      <c r="E90"/>
      <c r="F90"/>
      <c r="G90"/>
      <c r="H90"/>
      <c r="I90" s="1"/>
      <c r="J90" s="1"/>
      <c r="K90" s="1"/>
    </row>
    <row r="91" spans="1:11" s="2" customFormat="1" ht="15" x14ac:dyDescent="0.25">
      <c r="A91"/>
      <c r="B91"/>
      <c r="C91"/>
      <c r="D91"/>
      <c r="E91"/>
      <c r="F91"/>
      <c r="G91"/>
      <c r="H91"/>
      <c r="I91" s="1"/>
      <c r="J91" s="1"/>
      <c r="K91" s="1"/>
    </row>
    <row r="92" spans="1:11" s="2" customFormat="1" ht="15" x14ac:dyDescent="0.25">
      <c r="A92"/>
      <c r="B92"/>
      <c r="C92"/>
      <c r="D92"/>
      <c r="E92"/>
      <c r="F92"/>
      <c r="G92"/>
      <c r="H92"/>
      <c r="I92" s="1"/>
      <c r="J92" s="1"/>
      <c r="K92" s="1"/>
    </row>
    <row r="93" spans="1:11" s="2" customFormat="1" ht="15" x14ac:dyDescent="0.25">
      <c r="A93"/>
      <c r="B93"/>
      <c r="C93"/>
      <c r="D93"/>
      <c r="E93"/>
      <c r="F93"/>
      <c r="G93"/>
      <c r="H93"/>
      <c r="I93" s="1"/>
      <c r="J93" s="1"/>
      <c r="K93" s="1"/>
    </row>
    <row r="94" spans="1:11" s="2" customFormat="1" ht="15" x14ac:dyDescent="0.25">
      <c r="A94"/>
      <c r="B94"/>
      <c r="C94"/>
      <c r="D94"/>
      <c r="E94"/>
      <c r="F94"/>
      <c r="G94"/>
      <c r="H94"/>
      <c r="I94" s="1"/>
      <c r="J94" s="1"/>
      <c r="K94" s="1"/>
    </row>
    <row r="95" spans="1:11" s="2" customFormat="1" ht="15" x14ac:dyDescent="0.25">
      <c r="A95"/>
      <c r="B95"/>
      <c r="C95"/>
      <c r="D95"/>
      <c r="E95"/>
      <c r="F95"/>
      <c r="G95"/>
      <c r="H95"/>
      <c r="I95" s="1"/>
      <c r="J95" s="1"/>
      <c r="K95" s="1"/>
    </row>
    <row r="96" spans="1:11" s="2" customFormat="1" ht="15" x14ac:dyDescent="0.25">
      <c r="A96"/>
      <c r="B96"/>
      <c r="C96"/>
      <c r="D96"/>
      <c r="E96"/>
      <c r="F96"/>
      <c r="G96"/>
      <c r="H96"/>
      <c r="I96" s="1"/>
      <c r="J96" s="1"/>
      <c r="K96" s="1"/>
    </row>
    <row r="97" spans="1:11" s="2" customFormat="1" ht="15" x14ac:dyDescent="0.25">
      <c r="A97"/>
      <c r="B97"/>
      <c r="C97"/>
      <c r="D97"/>
      <c r="E97"/>
      <c r="F97"/>
      <c r="G97"/>
      <c r="H97"/>
      <c r="I97" s="1"/>
      <c r="J97" s="1"/>
      <c r="K97" s="1"/>
    </row>
    <row r="98" spans="1:11" s="2" customFormat="1" ht="15" x14ac:dyDescent="0.25">
      <c r="A98"/>
      <c r="B98"/>
      <c r="C98"/>
      <c r="D98"/>
      <c r="E98"/>
      <c r="F98"/>
      <c r="G98"/>
      <c r="H98"/>
      <c r="I98" s="1"/>
      <c r="J98" s="1"/>
      <c r="K98" s="1"/>
    </row>
    <row r="99" spans="1:11" s="2" customFormat="1" ht="15" x14ac:dyDescent="0.25">
      <c r="A99"/>
      <c r="B99"/>
      <c r="C99"/>
      <c r="D99"/>
      <c r="E99"/>
      <c r="F99"/>
      <c r="G99"/>
      <c r="H99"/>
      <c r="I99" s="1"/>
      <c r="J99" s="1"/>
      <c r="K99" s="1"/>
    </row>
    <row r="100" spans="1:11" s="2" customFormat="1" ht="15" x14ac:dyDescent="0.25">
      <c r="A100"/>
      <c r="B100"/>
      <c r="C100"/>
      <c r="D100"/>
      <c r="E100"/>
      <c r="F100"/>
      <c r="G100"/>
      <c r="H100"/>
      <c r="I100" s="1"/>
      <c r="J100" s="1"/>
      <c r="K100" s="1"/>
    </row>
    <row r="101" spans="1:11" s="2" customFormat="1" ht="15" x14ac:dyDescent="0.25">
      <c r="A101"/>
      <c r="B101"/>
      <c r="C101"/>
      <c r="D101"/>
      <c r="E101"/>
      <c r="F101"/>
      <c r="G101"/>
      <c r="H101"/>
      <c r="I101" s="1"/>
      <c r="J101" s="1"/>
      <c r="K101" s="1"/>
    </row>
    <row r="102" spans="1:11" s="2" customFormat="1" ht="15" x14ac:dyDescent="0.25">
      <c r="A102"/>
      <c r="B102"/>
      <c r="C102"/>
      <c r="D102"/>
      <c r="E102"/>
      <c r="F102"/>
      <c r="G102"/>
      <c r="H102"/>
      <c r="I102" s="1"/>
      <c r="J102" s="1"/>
      <c r="K102" s="1"/>
    </row>
    <row r="103" spans="1:11" s="2" customFormat="1" ht="15" x14ac:dyDescent="0.25">
      <c r="A103"/>
      <c r="B103"/>
      <c r="C103"/>
      <c r="D103"/>
      <c r="E103"/>
      <c r="F103"/>
      <c r="G103"/>
      <c r="H103"/>
      <c r="I103" s="1"/>
      <c r="J103" s="1"/>
      <c r="K103" s="1"/>
    </row>
    <row r="104" spans="1:11" s="2" customFormat="1" ht="15" x14ac:dyDescent="0.25">
      <c r="A104"/>
      <c r="B104"/>
      <c r="C104"/>
      <c r="D104"/>
      <c r="E104"/>
      <c r="F104"/>
      <c r="G104"/>
      <c r="H104"/>
      <c r="I104" s="1"/>
      <c r="J104" s="1"/>
      <c r="K104" s="1"/>
    </row>
    <row r="105" spans="1:11" s="2" customFormat="1" ht="15" x14ac:dyDescent="0.25">
      <c r="A105"/>
      <c r="B105"/>
      <c r="C105"/>
      <c r="D105"/>
      <c r="E105"/>
      <c r="F105"/>
      <c r="G105"/>
      <c r="H105"/>
      <c r="I105" s="1"/>
      <c r="J105" s="1"/>
      <c r="K105" s="1"/>
    </row>
    <row r="106" spans="1:11" s="2" customFormat="1" ht="15" x14ac:dyDescent="0.25">
      <c r="A106"/>
      <c r="B106"/>
      <c r="C106"/>
      <c r="D106"/>
      <c r="E106"/>
      <c r="F106"/>
      <c r="G106"/>
      <c r="H106"/>
      <c r="I106" s="1"/>
      <c r="J106" s="1"/>
      <c r="K106" s="1"/>
    </row>
    <row r="107" spans="1:11" s="2" customFormat="1" ht="15" x14ac:dyDescent="0.25">
      <c r="A107"/>
      <c r="B107"/>
      <c r="C107"/>
      <c r="D107"/>
      <c r="E107"/>
      <c r="F107"/>
      <c r="G107"/>
      <c r="H107"/>
      <c r="I107" s="1"/>
      <c r="J107" s="1"/>
      <c r="K107" s="1"/>
    </row>
    <row r="108" spans="1:11" s="2" customFormat="1" ht="15" x14ac:dyDescent="0.25">
      <c r="A108"/>
      <c r="B108"/>
      <c r="C108"/>
      <c r="D108"/>
      <c r="E108"/>
      <c r="F108"/>
      <c r="G108"/>
      <c r="H108"/>
      <c r="I108" s="1"/>
      <c r="J108" s="1"/>
      <c r="K108" s="1"/>
    </row>
    <row r="109" spans="1:11" s="2" customFormat="1" ht="15" x14ac:dyDescent="0.25">
      <c r="A109"/>
      <c r="B109"/>
      <c r="C109"/>
      <c r="D109"/>
      <c r="E109"/>
      <c r="F109"/>
      <c r="G109"/>
      <c r="H109"/>
      <c r="I109" s="1"/>
      <c r="J109" s="1"/>
      <c r="K109" s="1"/>
    </row>
    <row r="110" spans="1:11" s="2" customFormat="1" ht="15" x14ac:dyDescent="0.25">
      <c r="A110"/>
      <c r="B110"/>
      <c r="C110"/>
      <c r="D110"/>
      <c r="E110"/>
      <c r="F110"/>
      <c r="G110"/>
      <c r="H110"/>
      <c r="I110" s="1"/>
      <c r="J110" s="1"/>
      <c r="K110" s="1"/>
    </row>
    <row r="111" spans="1:11" s="2" customFormat="1" ht="15" x14ac:dyDescent="0.25">
      <c r="A111"/>
      <c r="B111"/>
      <c r="C111"/>
      <c r="D111"/>
      <c r="E111"/>
      <c r="F111"/>
      <c r="G111"/>
      <c r="H111"/>
      <c r="I111" s="1"/>
      <c r="J111" s="1"/>
      <c r="K111" s="1"/>
    </row>
    <row r="112" spans="1:11" s="2" customFormat="1" ht="15" x14ac:dyDescent="0.25">
      <c r="A112"/>
      <c r="B112"/>
      <c r="C112"/>
      <c r="D112"/>
      <c r="E112"/>
      <c r="F112"/>
      <c r="G112"/>
      <c r="H112"/>
      <c r="I112" s="1"/>
      <c r="J112" s="1"/>
      <c r="K112" s="1"/>
    </row>
    <row r="113" spans="1:11" s="2" customFormat="1" ht="15" x14ac:dyDescent="0.25">
      <c r="A113"/>
      <c r="B113"/>
      <c r="C113"/>
      <c r="D113"/>
      <c r="E113"/>
      <c r="F113"/>
      <c r="G113"/>
      <c r="H113"/>
      <c r="I113" s="1"/>
      <c r="J113" s="1"/>
      <c r="K113" s="1"/>
    </row>
    <row r="114" spans="1:11" s="2" customFormat="1" ht="15" x14ac:dyDescent="0.25">
      <c r="A114"/>
      <c r="B114"/>
      <c r="C114"/>
      <c r="D114"/>
      <c r="E114"/>
      <c r="F114"/>
      <c r="G114"/>
      <c r="H114"/>
      <c r="I114" s="1"/>
      <c r="J114" s="1"/>
      <c r="K114" s="1"/>
    </row>
    <row r="115" spans="1:11" s="2" customFormat="1" ht="15" x14ac:dyDescent="0.25">
      <c r="A115"/>
      <c r="B115"/>
      <c r="C115"/>
      <c r="D115"/>
      <c r="E115"/>
      <c r="F115"/>
      <c r="G115"/>
      <c r="H115"/>
      <c r="I115" s="1"/>
      <c r="J115" s="1"/>
      <c r="K115" s="1"/>
    </row>
    <row r="116" spans="1:11" s="2" customFormat="1" ht="15" x14ac:dyDescent="0.25">
      <c r="A116"/>
      <c r="B116"/>
      <c r="C116"/>
      <c r="D116"/>
      <c r="E116"/>
      <c r="F116"/>
      <c r="G116"/>
      <c r="H116"/>
      <c r="I116" s="1"/>
      <c r="J116" s="1"/>
      <c r="K116" s="1"/>
    </row>
    <row r="117" spans="1:11" s="2" customFormat="1" ht="15" x14ac:dyDescent="0.25">
      <c r="A117"/>
      <c r="B117"/>
      <c r="C117"/>
      <c r="D117"/>
      <c r="E117"/>
      <c r="F117"/>
      <c r="G117"/>
      <c r="H117"/>
      <c r="I117" s="1"/>
      <c r="J117" s="1"/>
      <c r="K117" s="1"/>
    </row>
    <row r="118" spans="1:11" s="2" customFormat="1" ht="15" x14ac:dyDescent="0.25">
      <c r="A118"/>
      <c r="B118"/>
      <c r="C118"/>
      <c r="D118"/>
      <c r="E118"/>
      <c r="F118"/>
      <c r="G118"/>
      <c r="H118"/>
      <c r="I118" s="1"/>
      <c r="J118" s="1"/>
      <c r="K118" s="1"/>
    </row>
    <row r="119" spans="1:11" s="2" customFormat="1" ht="15" x14ac:dyDescent="0.25">
      <c r="A119"/>
      <c r="B119"/>
      <c r="C119"/>
      <c r="D119"/>
      <c r="E119"/>
      <c r="F119"/>
      <c r="G119"/>
      <c r="H119"/>
      <c r="I119" s="1"/>
      <c r="J119" s="1"/>
      <c r="K119" s="1"/>
    </row>
    <row r="120" spans="1:11" ht="15" x14ac:dyDescent="0.25">
      <c r="A120"/>
      <c r="B120"/>
      <c r="C120"/>
      <c r="D120"/>
      <c r="E120"/>
      <c r="F120"/>
      <c r="G120"/>
      <c r="H120"/>
    </row>
    <row r="121" spans="1:11" ht="15" x14ac:dyDescent="0.25">
      <c r="A121"/>
      <c r="B121"/>
      <c r="C121"/>
      <c r="D121"/>
      <c r="E121"/>
      <c r="F121"/>
      <c r="G121"/>
      <c r="H121"/>
    </row>
    <row r="122" spans="1:11" ht="15" x14ac:dyDescent="0.25">
      <c r="A122"/>
      <c r="B122"/>
      <c r="C122"/>
      <c r="D122"/>
      <c r="E122"/>
      <c r="F122"/>
      <c r="G122"/>
      <c r="H122"/>
    </row>
    <row r="123" spans="1:11" ht="15" x14ac:dyDescent="0.25">
      <c r="A123"/>
      <c r="B123"/>
      <c r="C123"/>
      <c r="D123"/>
      <c r="E123"/>
      <c r="F123"/>
      <c r="G123"/>
      <c r="H123"/>
    </row>
    <row r="124" spans="1:11" s="2" customFormat="1" ht="35.25" customHeight="1" x14ac:dyDescent="0.25">
      <c r="A124"/>
      <c r="B124"/>
      <c r="C124"/>
      <c r="D124"/>
      <c r="E124"/>
      <c r="F124"/>
      <c r="G124"/>
      <c r="H124"/>
      <c r="I124" s="1"/>
      <c r="J124" s="1"/>
      <c r="K124" s="1"/>
    </row>
    <row r="125" spans="1:11" s="2" customFormat="1" ht="12.75" customHeight="1" x14ac:dyDescent="0.25">
      <c r="A125"/>
      <c r="B125"/>
      <c r="C125"/>
      <c r="D125"/>
      <c r="E125"/>
      <c r="F125"/>
      <c r="G125"/>
      <c r="H125"/>
      <c r="I125" s="1"/>
      <c r="J125" s="1"/>
      <c r="K125" s="1"/>
    </row>
    <row r="126" spans="1:11" s="2" customFormat="1" ht="15" x14ac:dyDescent="0.25">
      <c r="A126"/>
      <c r="B126"/>
      <c r="C126"/>
      <c r="D126"/>
      <c r="E126"/>
      <c r="F126"/>
      <c r="G126"/>
      <c r="H126"/>
      <c r="I126" s="1"/>
      <c r="J126" s="1"/>
      <c r="K126" s="1"/>
    </row>
    <row r="127" spans="1:11" ht="15" x14ac:dyDescent="0.25">
      <c r="A127"/>
      <c r="B127"/>
      <c r="C127"/>
      <c r="D127"/>
      <c r="E127"/>
      <c r="F127"/>
      <c r="G127"/>
      <c r="H127"/>
    </row>
    <row r="128" spans="1:11" s="2" customFormat="1" ht="15" x14ac:dyDescent="0.25">
      <c r="A128"/>
      <c r="B128"/>
      <c r="C128"/>
      <c r="D128"/>
      <c r="E128"/>
      <c r="F128"/>
      <c r="G128"/>
      <c r="H128"/>
      <c r="I128" s="1"/>
      <c r="J128" s="1"/>
      <c r="K128" s="1"/>
    </row>
    <row r="129" spans="1:11" s="2" customFormat="1" ht="15" x14ac:dyDescent="0.25">
      <c r="A129"/>
      <c r="B129"/>
      <c r="C129"/>
      <c r="D129"/>
      <c r="E129"/>
      <c r="F129"/>
      <c r="G129"/>
      <c r="H129"/>
      <c r="I129" s="1"/>
      <c r="J129" s="1"/>
      <c r="K129" s="1"/>
    </row>
    <row r="130" spans="1:11" s="2" customFormat="1" ht="15" x14ac:dyDescent="0.25">
      <c r="A130"/>
      <c r="B130"/>
      <c r="C130"/>
      <c r="D130"/>
      <c r="E130"/>
      <c r="F130"/>
      <c r="G130"/>
      <c r="H130"/>
      <c r="I130" s="1"/>
      <c r="J130" s="1"/>
      <c r="K130" s="1"/>
    </row>
    <row r="131" spans="1:11" s="2" customFormat="1" ht="15" x14ac:dyDescent="0.25">
      <c r="A131"/>
      <c r="B131"/>
      <c r="C131"/>
      <c r="D131"/>
      <c r="E131"/>
      <c r="F131"/>
      <c r="G131"/>
      <c r="H131"/>
      <c r="I131" s="1"/>
      <c r="J131" s="1"/>
      <c r="K131" s="1"/>
    </row>
    <row r="132" spans="1:11" s="2" customFormat="1" ht="15" x14ac:dyDescent="0.25">
      <c r="A132"/>
      <c r="B132"/>
      <c r="C132"/>
      <c r="D132"/>
      <c r="E132"/>
      <c r="F132"/>
      <c r="G132"/>
      <c r="H132"/>
      <c r="I132" s="1"/>
      <c r="J132" s="1"/>
      <c r="K132" s="1"/>
    </row>
    <row r="133" spans="1:11" s="2" customFormat="1" ht="15" x14ac:dyDescent="0.25">
      <c r="A133"/>
      <c r="B133"/>
      <c r="C133"/>
      <c r="D133"/>
      <c r="E133"/>
      <c r="F133"/>
      <c r="G133"/>
      <c r="H133"/>
      <c r="I133" s="1"/>
      <c r="J133" s="1"/>
      <c r="K133" s="1"/>
    </row>
    <row r="134" spans="1:11" s="2" customFormat="1" ht="15" x14ac:dyDescent="0.25">
      <c r="A134"/>
      <c r="B134"/>
      <c r="C134"/>
      <c r="D134"/>
      <c r="E134"/>
      <c r="F134"/>
      <c r="G134"/>
      <c r="H134"/>
      <c r="I134" s="1"/>
      <c r="J134" s="1"/>
      <c r="K134" s="1"/>
    </row>
    <row r="135" spans="1:11" s="2" customFormat="1" ht="15" x14ac:dyDescent="0.25">
      <c r="A135"/>
      <c r="B135"/>
      <c r="C135"/>
      <c r="D135"/>
      <c r="E135"/>
      <c r="F135"/>
      <c r="G135"/>
      <c r="H135"/>
      <c r="I135" s="1"/>
      <c r="J135" s="1"/>
      <c r="K135" s="1"/>
    </row>
    <row r="136" spans="1:11" s="2" customFormat="1" ht="15" x14ac:dyDescent="0.25">
      <c r="A136"/>
      <c r="B136"/>
      <c r="C136"/>
      <c r="D136"/>
      <c r="E136"/>
      <c r="F136"/>
      <c r="G136"/>
      <c r="H136"/>
      <c r="I136" s="1"/>
      <c r="J136" s="1"/>
      <c r="K136" s="1"/>
    </row>
    <row r="137" spans="1:11" s="2" customFormat="1" ht="15" x14ac:dyDescent="0.25">
      <c r="A137"/>
      <c r="B137"/>
      <c r="C137"/>
      <c r="D137"/>
      <c r="E137"/>
      <c r="F137"/>
      <c r="G137"/>
      <c r="H137"/>
      <c r="I137" s="1"/>
      <c r="J137" s="1"/>
      <c r="K137" s="1"/>
    </row>
    <row r="138" spans="1:11" s="2" customFormat="1" ht="15" x14ac:dyDescent="0.25">
      <c r="A138"/>
      <c r="B138"/>
      <c r="C138"/>
      <c r="D138"/>
      <c r="E138"/>
      <c r="F138"/>
      <c r="G138"/>
      <c r="H138"/>
      <c r="I138" s="1"/>
      <c r="J138" s="1"/>
      <c r="K138" s="1"/>
    </row>
    <row r="139" spans="1:11" s="2" customFormat="1" ht="15" x14ac:dyDescent="0.25">
      <c r="A139"/>
      <c r="B139"/>
      <c r="C139"/>
      <c r="D139"/>
      <c r="E139"/>
      <c r="F139"/>
      <c r="G139"/>
      <c r="H139"/>
      <c r="I139" s="1"/>
      <c r="J139" s="1"/>
      <c r="K139" s="1"/>
    </row>
    <row r="140" spans="1:11" s="2" customFormat="1" ht="15" x14ac:dyDescent="0.25">
      <c r="A140"/>
      <c r="B140"/>
      <c r="C140"/>
      <c r="D140"/>
      <c r="E140"/>
      <c r="F140"/>
      <c r="G140"/>
      <c r="H140"/>
      <c r="I140" s="1"/>
      <c r="J140" s="1"/>
      <c r="K140" s="1"/>
    </row>
    <row r="141" spans="1:11" s="2" customFormat="1" ht="15" x14ac:dyDescent="0.25">
      <c r="A141"/>
      <c r="B141"/>
      <c r="C141"/>
      <c r="D141"/>
      <c r="E141"/>
      <c r="F141"/>
      <c r="G141"/>
      <c r="H141"/>
      <c r="I141" s="1"/>
      <c r="J141" s="1"/>
      <c r="K141" s="1"/>
    </row>
    <row r="142" spans="1:11" s="2" customFormat="1" ht="15" x14ac:dyDescent="0.25">
      <c r="A142"/>
      <c r="B142"/>
      <c r="C142"/>
      <c r="D142"/>
      <c r="E142"/>
      <c r="F142"/>
      <c r="G142"/>
      <c r="H142"/>
      <c r="I142" s="1"/>
      <c r="J142" s="1"/>
      <c r="K142" s="1"/>
    </row>
    <row r="143" spans="1:11" s="2" customFormat="1" ht="15" x14ac:dyDescent="0.25">
      <c r="A143"/>
      <c r="B143"/>
      <c r="C143"/>
      <c r="D143"/>
      <c r="E143"/>
      <c r="F143"/>
      <c r="G143"/>
      <c r="H143"/>
      <c r="I143" s="1"/>
      <c r="J143" s="1"/>
      <c r="K143" s="1"/>
    </row>
    <row r="144" spans="1:11" s="2" customFormat="1" ht="15" x14ac:dyDescent="0.25">
      <c r="A144"/>
      <c r="B144"/>
      <c r="C144"/>
      <c r="D144"/>
      <c r="E144"/>
      <c r="F144"/>
      <c r="G144"/>
      <c r="H144"/>
      <c r="I144" s="1"/>
      <c r="J144" s="1"/>
      <c r="K144" s="1"/>
    </row>
    <row r="145" spans="1:11" s="2" customFormat="1" ht="15" x14ac:dyDescent="0.25">
      <c r="A145"/>
      <c r="B145"/>
      <c r="C145"/>
      <c r="D145"/>
      <c r="E145"/>
      <c r="F145"/>
      <c r="G145"/>
      <c r="H145"/>
      <c r="I145" s="1"/>
      <c r="J145" s="1"/>
      <c r="K145" s="1"/>
    </row>
    <row r="146" spans="1:11" s="2" customFormat="1" ht="15" x14ac:dyDescent="0.25">
      <c r="A146"/>
      <c r="B146"/>
      <c r="C146"/>
      <c r="D146"/>
      <c r="E146"/>
      <c r="F146"/>
      <c r="G146"/>
      <c r="H146"/>
      <c r="I146" s="1"/>
      <c r="J146" s="1"/>
      <c r="K146" s="1"/>
    </row>
    <row r="147" spans="1:11" s="2" customFormat="1" ht="15" x14ac:dyDescent="0.25">
      <c r="A147"/>
      <c r="B147"/>
      <c r="C147"/>
      <c r="D147"/>
      <c r="E147"/>
      <c r="F147"/>
      <c r="G147"/>
      <c r="H147"/>
      <c r="I147" s="1"/>
      <c r="J147" s="1"/>
      <c r="K147" s="1"/>
    </row>
    <row r="148" spans="1:11" s="2" customFormat="1" ht="15" x14ac:dyDescent="0.25">
      <c r="A148"/>
      <c r="B148"/>
      <c r="C148"/>
      <c r="D148"/>
      <c r="E148"/>
      <c r="F148"/>
      <c r="G148"/>
      <c r="H148"/>
      <c r="I148" s="1"/>
      <c r="J148" s="1"/>
      <c r="K148" s="1"/>
    </row>
    <row r="149" spans="1:11" s="2" customFormat="1" ht="15" x14ac:dyDescent="0.25">
      <c r="A149"/>
      <c r="B149"/>
      <c r="C149"/>
      <c r="D149"/>
      <c r="E149"/>
      <c r="F149"/>
      <c r="G149"/>
      <c r="H149"/>
      <c r="I149" s="1"/>
      <c r="J149" s="1"/>
      <c r="K149" s="1"/>
    </row>
    <row r="150" spans="1:11" s="2" customFormat="1" ht="15" x14ac:dyDescent="0.25">
      <c r="A150"/>
      <c r="B150"/>
      <c r="C150"/>
      <c r="D150"/>
      <c r="E150"/>
      <c r="F150"/>
      <c r="G150"/>
      <c r="H150"/>
      <c r="I150" s="1"/>
      <c r="J150" s="1"/>
      <c r="K150" s="1"/>
    </row>
    <row r="151" spans="1:11" s="2" customFormat="1" ht="15" x14ac:dyDescent="0.25">
      <c r="A151"/>
      <c r="B151"/>
      <c r="C151"/>
      <c r="D151"/>
      <c r="E151"/>
      <c r="F151"/>
      <c r="G151"/>
      <c r="H151"/>
      <c r="I151" s="1"/>
      <c r="J151" s="1"/>
      <c r="K151" s="1"/>
    </row>
    <row r="152" spans="1:11" s="2" customFormat="1" ht="15" x14ac:dyDescent="0.25">
      <c r="A152"/>
      <c r="B152"/>
      <c r="C152"/>
      <c r="D152"/>
      <c r="E152"/>
      <c r="F152"/>
      <c r="G152"/>
      <c r="H152"/>
      <c r="I152" s="1"/>
      <c r="J152" s="1"/>
      <c r="K152" s="1"/>
    </row>
    <row r="153" spans="1:11" s="2" customFormat="1" ht="15" x14ac:dyDescent="0.25">
      <c r="A153"/>
      <c r="B153"/>
      <c r="C153"/>
      <c r="D153"/>
      <c r="E153"/>
      <c r="F153"/>
      <c r="G153"/>
      <c r="H153"/>
      <c r="I153" s="1"/>
      <c r="J153" s="1"/>
      <c r="K153" s="1"/>
    </row>
    <row r="154" spans="1:11" s="2" customFormat="1" ht="15" x14ac:dyDescent="0.25">
      <c r="A154"/>
      <c r="B154"/>
      <c r="C154"/>
      <c r="D154"/>
      <c r="E154"/>
      <c r="F154"/>
      <c r="G154"/>
      <c r="H154"/>
      <c r="I154" s="1"/>
      <c r="J154" s="1"/>
      <c r="K154" s="1"/>
    </row>
    <row r="155" spans="1:11" s="2" customFormat="1" ht="15" x14ac:dyDescent="0.25">
      <c r="A155"/>
      <c r="B155"/>
      <c r="C155"/>
      <c r="D155"/>
      <c r="E155"/>
      <c r="F155"/>
      <c r="G155"/>
      <c r="H155"/>
      <c r="I155" s="1"/>
      <c r="J155" s="1"/>
      <c r="K155" s="1"/>
    </row>
    <row r="156" spans="1:11" s="2" customFormat="1" ht="15" x14ac:dyDescent="0.25">
      <c r="A156"/>
      <c r="B156"/>
      <c r="C156"/>
      <c r="D156"/>
      <c r="E156"/>
      <c r="F156"/>
      <c r="G156"/>
      <c r="H156"/>
      <c r="I156" s="1"/>
      <c r="J156" s="1"/>
      <c r="K156" s="1"/>
    </row>
    <row r="157" spans="1:11" s="2" customFormat="1" ht="15" x14ac:dyDescent="0.25">
      <c r="A157"/>
      <c r="B157"/>
      <c r="C157"/>
      <c r="D157"/>
      <c r="E157"/>
      <c r="F157"/>
      <c r="G157"/>
      <c r="H157"/>
      <c r="I157" s="1"/>
      <c r="J157" s="1"/>
      <c r="K157" s="1"/>
    </row>
    <row r="158" spans="1:11" s="2" customFormat="1" ht="15" x14ac:dyDescent="0.25">
      <c r="A158"/>
      <c r="B158"/>
      <c r="C158"/>
      <c r="D158"/>
      <c r="E158"/>
      <c r="F158"/>
      <c r="G158"/>
      <c r="H158"/>
      <c r="I158" s="1"/>
      <c r="J158" s="1"/>
      <c r="K158" s="1"/>
    </row>
    <row r="159" spans="1:11" s="2" customFormat="1" ht="15" x14ac:dyDescent="0.25">
      <c r="A159"/>
      <c r="B159"/>
      <c r="C159"/>
      <c r="D159"/>
      <c r="E159"/>
      <c r="F159"/>
      <c r="G159"/>
      <c r="H159"/>
      <c r="I159" s="1"/>
      <c r="J159" s="1"/>
      <c r="K159" s="1"/>
    </row>
    <row r="160" spans="1:11" s="2" customFormat="1" ht="15" x14ac:dyDescent="0.25">
      <c r="A160"/>
      <c r="B160"/>
      <c r="C160"/>
      <c r="D160"/>
      <c r="E160"/>
      <c r="F160"/>
      <c r="G160"/>
      <c r="H160"/>
      <c r="I160" s="1"/>
      <c r="J160" s="1"/>
      <c r="K160" s="1"/>
    </row>
    <row r="161" spans="1:11" s="2" customFormat="1" ht="15" x14ac:dyDescent="0.25">
      <c r="A161"/>
      <c r="B161"/>
      <c r="C161"/>
      <c r="D161"/>
      <c r="E161"/>
      <c r="F161"/>
      <c r="G161"/>
      <c r="H161"/>
      <c r="I161" s="1"/>
      <c r="J161" s="1"/>
      <c r="K161" s="1"/>
    </row>
    <row r="162" spans="1:11" s="2" customFormat="1" ht="15" x14ac:dyDescent="0.25">
      <c r="A162"/>
      <c r="B162"/>
      <c r="C162"/>
      <c r="D162"/>
      <c r="E162"/>
      <c r="F162"/>
      <c r="G162"/>
      <c r="H162"/>
      <c r="I162" s="1"/>
      <c r="J162" s="1"/>
      <c r="K162" s="1"/>
    </row>
    <row r="163" spans="1:11" s="2" customFormat="1" ht="15" x14ac:dyDescent="0.25">
      <c r="A163"/>
      <c r="B163"/>
      <c r="C163"/>
      <c r="D163"/>
      <c r="E163"/>
      <c r="F163"/>
      <c r="G163"/>
      <c r="H163"/>
      <c r="I163" s="1"/>
      <c r="J163" s="1"/>
      <c r="K163" s="1"/>
    </row>
    <row r="164" spans="1:11" s="2" customFormat="1" ht="15" x14ac:dyDescent="0.25">
      <c r="A164"/>
      <c r="B164"/>
      <c r="C164"/>
      <c r="D164"/>
      <c r="E164"/>
      <c r="F164"/>
      <c r="G164"/>
      <c r="H164"/>
      <c r="I164" s="1"/>
      <c r="J164" s="1"/>
      <c r="K164" s="1"/>
    </row>
    <row r="165" spans="1:11" s="2" customFormat="1" ht="15" x14ac:dyDescent="0.25">
      <c r="A165"/>
      <c r="B165"/>
      <c r="C165"/>
      <c r="D165"/>
      <c r="E165"/>
      <c r="F165"/>
      <c r="G165"/>
      <c r="H165"/>
      <c r="I165" s="1"/>
      <c r="J165" s="1"/>
      <c r="K165" s="1"/>
    </row>
    <row r="166" spans="1:11" s="2" customFormat="1" ht="15" x14ac:dyDescent="0.25">
      <c r="A166"/>
      <c r="B166"/>
      <c r="C166"/>
      <c r="D166"/>
      <c r="E166"/>
      <c r="F166"/>
      <c r="G166"/>
      <c r="H166"/>
      <c r="I166" s="1"/>
      <c r="J166" s="1"/>
      <c r="K166" s="1"/>
    </row>
    <row r="167" spans="1:11" s="2" customFormat="1" ht="15" x14ac:dyDescent="0.25">
      <c r="A167"/>
      <c r="B167"/>
      <c r="C167"/>
      <c r="D167"/>
      <c r="E167"/>
      <c r="F167"/>
      <c r="G167"/>
      <c r="H167"/>
      <c r="I167" s="1"/>
      <c r="J167" s="1"/>
      <c r="K167" s="1"/>
    </row>
    <row r="168" spans="1:11" s="2" customFormat="1" ht="15" x14ac:dyDescent="0.25">
      <c r="A168"/>
      <c r="B168"/>
      <c r="C168"/>
      <c r="D168"/>
      <c r="E168"/>
      <c r="F168"/>
      <c r="G168"/>
      <c r="H168"/>
      <c r="I168" s="1"/>
      <c r="J168" s="1"/>
      <c r="K168" s="1"/>
    </row>
    <row r="169" spans="1:11" s="2" customFormat="1" ht="15" x14ac:dyDescent="0.25">
      <c r="A169"/>
      <c r="B169"/>
      <c r="C169"/>
      <c r="D169"/>
      <c r="E169"/>
      <c r="F169"/>
      <c r="G169"/>
      <c r="H169"/>
      <c r="I169" s="1"/>
      <c r="J169" s="1"/>
      <c r="K169" s="1"/>
    </row>
    <row r="170" spans="1:11" s="2" customFormat="1" ht="15" x14ac:dyDescent="0.25">
      <c r="A170"/>
      <c r="B170"/>
      <c r="C170"/>
      <c r="D170"/>
      <c r="E170"/>
      <c r="F170"/>
      <c r="G170"/>
      <c r="H170"/>
      <c r="I170" s="1"/>
      <c r="J170" s="1"/>
      <c r="K170" s="1"/>
    </row>
    <row r="171" spans="1:11" s="2" customFormat="1" ht="15" x14ac:dyDescent="0.25">
      <c r="A171"/>
      <c r="B171"/>
      <c r="C171"/>
      <c r="D171"/>
      <c r="E171"/>
      <c r="F171"/>
      <c r="G171"/>
      <c r="H171"/>
      <c r="I171" s="1"/>
      <c r="J171" s="1"/>
      <c r="K171" s="1"/>
    </row>
    <row r="172" spans="1:11" s="2" customFormat="1" ht="15" x14ac:dyDescent="0.25">
      <c r="A172"/>
      <c r="B172"/>
      <c r="C172"/>
      <c r="D172"/>
      <c r="E172"/>
      <c r="F172"/>
      <c r="G172"/>
      <c r="H172"/>
      <c r="I172" s="1"/>
      <c r="J172" s="1"/>
      <c r="K172" s="1"/>
    </row>
    <row r="173" spans="1:11" s="2" customFormat="1" ht="15" x14ac:dyDescent="0.25">
      <c r="A173"/>
      <c r="B173"/>
      <c r="C173"/>
      <c r="D173"/>
      <c r="E173"/>
      <c r="F173"/>
      <c r="G173"/>
      <c r="H173"/>
      <c r="I173" s="1"/>
      <c r="J173" s="1"/>
      <c r="K173" s="1"/>
    </row>
    <row r="174" spans="1:11" s="2" customFormat="1" ht="15" x14ac:dyDescent="0.25">
      <c r="A174"/>
      <c r="B174"/>
      <c r="C174"/>
      <c r="D174"/>
      <c r="E174"/>
      <c r="F174"/>
      <c r="G174"/>
      <c r="H174"/>
      <c r="I174" s="1"/>
      <c r="J174" s="1"/>
      <c r="K174" s="1"/>
    </row>
    <row r="175" spans="1:11" s="2" customFormat="1" ht="15" x14ac:dyDescent="0.25">
      <c r="A175"/>
      <c r="B175"/>
      <c r="C175"/>
      <c r="D175"/>
      <c r="E175"/>
      <c r="F175"/>
      <c r="G175"/>
      <c r="H175"/>
      <c r="I175" s="1"/>
      <c r="J175" s="1"/>
      <c r="K175" s="1"/>
    </row>
    <row r="176" spans="1:11" s="2" customFormat="1" ht="15" x14ac:dyDescent="0.25">
      <c r="A176"/>
      <c r="B176"/>
      <c r="C176"/>
      <c r="D176"/>
      <c r="E176"/>
      <c r="F176"/>
      <c r="G176"/>
      <c r="H176"/>
      <c r="I176" s="1"/>
      <c r="J176" s="1"/>
      <c r="K176" s="1"/>
    </row>
    <row r="177" spans="1:11" s="2" customFormat="1" ht="15" x14ac:dyDescent="0.25">
      <c r="A177"/>
      <c r="B177"/>
      <c r="C177"/>
      <c r="D177"/>
      <c r="E177"/>
      <c r="F177"/>
      <c r="G177"/>
      <c r="H177"/>
      <c r="I177" s="1"/>
      <c r="J177" s="1"/>
      <c r="K177" s="1"/>
    </row>
    <row r="178" spans="1:11" s="2" customFormat="1" ht="15" x14ac:dyDescent="0.25">
      <c r="A178"/>
      <c r="B178"/>
      <c r="C178"/>
      <c r="D178"/>
      <c r="E178"/>
      <c r="F178"/>
      <c r="G178"/>
      <c r="H178"/>
      <c r="I178" s="1"/>
      <c r="J178" s="1"/>
      <c r="K178" s="1"/>
    </row>
    <row r="179" spans="1:11" s="2" customFormat="1" ht="15" x14ac:dyDescent="0.25">
      <c r="A179"/>
      <c r="B179"/>
      <c r="C179"/>
      <c r="D179"/>
      <c r="E179"/>
      <c r="F179"/>
      <c r="G179"/>
      <c r="H179"/>
      <c r="I179" s="1"/>
      <c r="J179" s="1"/>
      <c r="K179" s="1"/>
    </row>
    <row r="180" spans="1:11" ht="15" x14ac:dyDescent="0.25">
      <c r="A180"/>
      <c r="B180"/>
      <c r="C180"/>
      <c r="D180"/>
      <c r="E180"/>
      <c r="F180"/>
      <c r="G180"/>
      <c r="H180"/>
    </row>
    <row r="181" spans="1:11" ht="15" x14ac:dyDescent="0.25">
      <c r="A181"/>
      <c r="B181"/>
      <c r="C181"/>
      <c r="D181"/>
      <c r="E181"/>
      <c r="F181"/>
      <c r="G181"/>
      <c r="H181"/>
    </row>
    <row r="182" spans="1:11" ht="15" x14ac:dyDescent="0.25">
      <c r="A182"/>
      <c r="B182"/>
      <c r="C182"/>
      <c r="D182"/>
      <c r="E182"/>
      <c r="F182"/>
      <c r="G182"/>
      <c r="H182"/>
    </row>
    <row r="183" spans="1:11" ht="15" x14ac:dyDescent="0.25">
      <c r="A183"/>
      <c r="B183"/>
      <c r="C183"/>
      <c r="D183"/>
      <c r="E183"/>
      <c r="F183"/>
      <c r="G183"/>
      <c r="H183"/>
    </row>
    <row r="184" spans="1:11" s="2" customFormat="1" ht="37.5" customHeight="1" x14ac:dyDescent="0.25">
      <c r="A184"/>
      <c r="B184"/>
      <c r="C184"/>
      <c r="D184"/>
      <c r="E184"/>
      <c r="F184"/>
      <c r="G184"/>
      <c r="H184"/>
      <c r="I184" s="1"/>
      <c r="J184" s="1"/>
      <c r="K184" s="1"/>
    </row>
    <row r="185" spans="1:11" s="2" customFormat="1" ht="12.75" customHeight="1" x14ac:dyDescent="0.25">
      <c r="A185"/>
      <c r="B185"/>
      <c r="C185"/>
      <c r="D185"/>
      <c r="E185"/>
      <c r="F185"/>
      <c r="G185"/>
      <c r="H185"/>
      <c r="I185" s="1"/>
      <c r="J185" s="1"/>
      <c r="K185" s="1"/>
    </row>
    <row r="186" spans="1:11" s="2" customFormat="1" ht="15" x14ac:dyDescent="0.25">
      <c r="A186"/>
      <c r="B186"/>
      <c r="C186"/>
      <c r="D186"/>
      <c r="E186"/>
      <c r="F186"/>
      <c r="G186"/>
      <c r="H186"/>
      <c r="I186" s="1"/>
      <c r="J186" s="1"/>
      <c r="K186" s="1"/>
    </row>
    <row r="187" spans="1:11" ht="15" x14ac:dyDescent="0.25">
      <c r="A187"/>
      <c r="B187"/>
      <c r="C187"/>
      <c r="D187"/>
      <c r="E187"/>
      <c r="F187"/>
      <c r="G187"/>
      <c r="H187"/>
    </row>
    <row r="188" spans="1:11" s="2" customFormat="1" ht="15" x14ac:dyDescent="0.25">
      <c r="A188"/>
      <c r="B188"/>
      <c r="C188"/>
      <c r="D188"/>
      <c r="E188"/>
      <c r="F188"/>
      <c r="G188"/>
      <c r="H188"/>
      <c r="I188" s="1"/>
      <c r="J188" s="1"/>
      <c r="K188" s="1"/>
    </row>
    <row r="189" spans="1:11" s="2" customFormat="1" ht="15" x14ac:dyDescent="0.25">
      <c r="A189"/>
      <c r="B189"/>
      <c r="C189"/>
      <c r="D189"/>
      <c r="E189"/>
      <c r="F189"/>
      <c r="G189"/>
      <c r="H189"/>
      <c r="I189" s="1"/>
      <c r="J189" s="1"/>
      <c r="K189" s="1"/>
    </row>
    <row r="190" spans="1:11" s="2" customFormat="1" ht="15" x14ac:dyDescent="0.25">
      <c r="A190"/>
      <c r="B190"/>
      <c r="C190"/>
      <c r="D190"/>
      <c r="E190"/>
      <c r="F190"/>
      <c r="G190"/>
      <c r="H190"/>
      <c r="I190" s="1"/>
      <c r="J190" s="1"/>
      <c r="K190" s="1"/>
    </row>
    <row r="191" spans="1:11" s="2" customFormat="1" ht="15" x14ac:dyDescent="0.25">
      <c r="A191"/>
      <c r="B191"/>
      <c r="C191"/>
      <c r="D191"/>
      <c r="E191"/>
      <c r="F191"/>
      <c r="G191"/>
      <c r="H191"/>
      <c r="I191" s="1"/>
      <c r="J191" s="1"/>
      <c r="K191" s="1"/>
    </row>
    <row r="192" spans="1:11" s="2" customFormat="1" ht="15" x14ac:dyDescent="0.25">
      <c r="A192"/>
      <c r="B192"/>
      <c r="C192"/>
      <c r="D192"/>
      <c r="E192"/>
      <c r="F192"/>
      <c r="G192"/>
      <c r="H192"/>
      <c r="I192" s="1"/>
      <c r="J192" s="1"/>
      <c r="K192" s="1"/>
    </row>
    <row r="193" spans="1:11" s="2" customFormat="1" ht="15" x14ac:dyDescent="0.25">
      <c r="A193"/>
      <c r="B193"/>
      <c r="C193"/>
      <c r="D193"/>
      <c r="E193"/>
      <c r="F193"/>
      <c r="G193"/>
      <c r="H193"/>
      <c r="I193" s="1"/>
      <c r="J193" s="1"/>
      <c r="K193" s="1"/>
    </row>
    <row r="194" spans="1:11" s="2" customFormat="1" ht="15" x14ac:dyDescent="0.25">
      <c r="A194"/>
      <c r="B194"/>
      <c r="C194"/>
      <c r="D194"/>
      <c r="E194"/>
      <c r="F194"/>
      <c r="G194"/>
      <c r="H194"/>
      <c r="I194" s="1"/>
      <c r="J194" s="1"/>
      <c r="K194" s="1"/>
    </row>
    <row r="195" spans="1:11" s="2" customFormat="1" ht="15" x14ac:dyDescent="0.25">
      <c r="A195"/>
      <c r="B195"/>
      <c r="C195"/>
      <c r="D195"/>
      <c r="E195"/>
      <c r="F195"/>
      <c r="G195"/>
      <c r="H195"/>
      <c r="I195" s="1"/>
      <c r="J195" s="1"/>
      <c r="K195" s="1"/>
    </row>
    <row r="196" spans="1:11" s="2" customFormat="1" ht="15" x14ac:dyDescent="0.25">
      <c r="A196"/>
      <c r="B196"/>
      <c r="C196"/>
      <c r="D196"/>
      <c r="E196"/>
      <c r="F196"/>
      <c r="G196"/>
      <c r="H196"/>
      <c r="I196" s="1"/>
      <c r="J196" s="1"/>
      <c r="K196" s="1"/>
    </row>
    <row r="197" spans="1:11" s="2" customFormat="1" ht="15" x14ac:dyDescent="0.25">
      <c r="A197"/>
      <c r="B197"/>
      <c r="C197"/>
      <c r="D197"/>
      <c r="E197"/>
      <c r="F197"/>
      <c r="G197"/>
      <c r="H197"/>
      <c r="I197" s="1"/>
      <c r="J197" s="1"/>
      <c r="K197" s="1"/>
    </row>
    <row r="198" spans="1:11" s="2" customFormat="1" ht="15" x14ac:dyDescent="0.25">
      <c r="A198"/>
      <c r="B198"/>
      <c r="C198"/>
      <c r="D198"/>
      <c r="E198"/>
      <c r="F198"/>
      <c r="G198"/>
      <c r="H198"/>
      <c r="I198" s="1"/>
      <c r="J198" s="1"/>
      <c r="K198" s="1"/>
    </row>
    <row r="199" spans="1:11" s="2" customFormat="1" ht="15" x14ac:dyDescent="0.25">
      <c r="A199"/>
      <c r="B199"/>
      <c r="C199"/>
      <c r="D199"/>
      <c r="E199"/>
      <c r="F199"/>
      <c r="G199"/>
      <c r="H199"/>
      <c r="I199" s="1"/>
      <c r="J199" s="1"/>
      <c r="K199" s="1"/>
    </row>
    <row r="200" spans="1:11" s="2" customFormat="1" ht="15" x14ac:dyDescent="0.25">
      <c r="A200"/>
      <c r="B200"/>
      <c r="C200"/>
      <c r="D200"/>
      <c r="E200"/>
      <c r="F200"/>
      <c r="G200"/>
      <c r="H200"/>
      <c r="I200" s="1"/>
      <c r="J200" s="1"/>
      <c r="K200" s="1"/>
    </row>
    <row r="201" spans="1:11" s="2" customFormat="1" ht="15" x14ac:dyDescent="0.25">
      <c r="A201"/>
      <c r="B201"/>
      <c r="C201"/>
      <c r="D201"/>
      <c r="E201"/>
      <c r="F201"/>
      <c r="G201"/>
      <c r="H201"/>
      <c r="I201" s="1"/>
      <c r="J201" s="1"/>
      <c r="K201" s="1"/>
    </row>
    <row r="202" spans="1:11" s="2" customFormat="1" ht="15" x14ac:dyDescent="0.25">
      <c r="A202"/>
      <c r="B202"/>
      <c r="C202"/>
      <c r="D202"/>
      <c r="E202"/>
      <c r="F202"/>
      <c r="G202"/>
      <c r="H202"/>
      <c r="I202" s="1"/>
      <c r="J202" s="1"/>
      <c r="K202" s="1"/>
    </row>
    <row r="203" spans="1:11" s="2" customFormat="1" ht="15" x14ac:dyDescent="0.25">
      <c r="A203"/>
      <c r="B203"/>
      <c r="C203"/>
      <c r="D203"/>
      <c r="E203"/>
      <c r="F203"/>
      <c r="G203"/>
      <c r="H203"/>
      <c r="I203" s="1"/>
      <c r="J203" s="1"/>
      <c r="K203" s="1"/>
    </row>
    <row r="204" spans="1:11" s="2" customFormat="1" ht="15" x14ac:dyDescent="0.25">
      <c r="A204"/>
      <c r="B204"/>
      <c r="C204"/>
      <c r="D204"/>
      <c r="E204"/>
      <c r="F204"/>
      <c r="G204"/>
      <c r="H204"/>
      <c r="I204" s="1"/>
      <c r="J204" s="1"/>
      <c r="K204" s="1"/>
    </row>
    <row r="205" spans="1:11" s="2" customFormat="1" ht="15" x14ac:dyDescent="0.25">
      <c r="A205"/>
      <c r="B205"/>
      <c r="C205"/>
      <c r="D205"/>
      <c r="E205"/>
      <c r="F205"/>
      <c r="G205"/>
      <c r="H205"/>
      <c r="I205" s="1"/>
      <c r="J205" s="1"/>
      <c r="K205" s="1"/>
    </row>
    <row r="206" spans="1:11" s="2" customFormat="1" ht="15" x14ac:dyDescent="0.25">
      <c r="A206"/>
      <c r="B206"/>
      <c r="C206"/>
      <c r="D206"/>
      <c r="E206"/>
      <c r="F206"/>
      <c r="G206"/>
      <c r="H206"/>
      <c r="I206" s="1"/>
      <c r="J206" s="1"/>
      <c r="K206" s="1"/>
    </row>
    <row r="207" spans="1:11" s="2" customFormat="1" ht="15" x14ac:dyDescent="0.25">
      <c r="A207"/>
      <c r="B207"/>
      <c r="C207"/>
      <c r="D207"/>
      <c r="E207"/>
      <c r="F207"/>
      <c r="G207"/>
      <c r="H207"/>
      <c r="I207" s="1"/>
      <c r="J207" s="1"/>
      <c r="K207" s="1"/>
    </row>
    <row r="208" spans="1:11" s="2" customFormat="1" ht="15" x14ac:dyDescent="0.25">
      <c r="A208"/>
      <c r="B208"/>
      <c r="C208"/>
      <c r="D208"/>
      <c r="E208"/>
      <c r="F208"/>
      <c r="G208"/>
      <c r="H208"/>
      <c r="I208" s="1"/>
      <c r="J208" s="1"/>
      <c r="K208" s="1"/>
    </row>
    <row r="209" spans="1:11" s="2" customFormat="1" ht="15" x14ac:dyDescent="0.25">
      <c r="A209"/>
      <c r="B209"/>
      <c r="C209"/>
      <c r="D209"/>
      <c r="E209"/>
      <c r="F209"/>
      <c r="G209"/>
      <c r="H209"/>
      <c r="I209" s="1"/>
      <c r="J209" s="1"/>
      <c r="K209" s="1"/>
    </row>
    <row r="210" spans="1:11" s="2" customFormat="1" ht="15" x14ac:dyDescent="0.25">
      <c r="A210"/>
      <c r="B210"/>
      <c r="C210"/>
      <c r="D210"/>
      <c r="E210"/>
      <c r="F210"/>
      <c r="G210"/>
      <c r="H210"/>
      <c r="I210" s="1"/>
      <c r="J210" s="1"/>
      <c r="K210" s="1"/>
    </row>
    <row r="211" spans="1:11" s="2" customFormat="1" ht="15" x14ac:dyDescent="0.25">
      <c r="A211"/>
      <c r="B211"/>
      <c r="C211"/>
      <c r="D211"/>
      <c r="E211"/>
      <c r="F211"/>
      <c r="G211"/>
      <c r="H211"/>
      <c r="I211" s="1"/>
      <c r="J211" s="1"/>
      <c r="K211" s="1"/>
    </row>
    <row r="212" spans="1:11" s="2" customFormat="1" ht="15" x14ac:dyDescent="0.25">
      <c r="A212"/>
      <c r="B212"/>
      <c r="C212"/>
      <c r="D212"/>
      <c r="E212"/>
      <c r="F212"/>
      <c r="G212"/>
      <c r="H212"/>
      <c r="I212" s="1"/>
      <c r="J212" s="1"/>
      <c r="K212" s="1"/>
    </row>
    <row r="213" spans="1:11" s="2" customFormat="1" ht="15" x14ac:dyDescent="0.25">
      <c r="A213"/>
      <c r="B213"/>
      <c r="C213"/>
      <c r="D213"/>
      <c r="E213"/>
      <c r="F213"/>
      <c r="G213"/>
      <c r="H213"/>
      <c r="I213" s="1"/>
      <c r="J213" s="1"/>
      <c r="K213" s="1"/>
    </row>
    <row r="214" spans="1:11" s="2" customFormat="1" ht="15" x14ac:dyDescent="0.25">
      <c r="A214"/>
      <c r="B214"/>
      <c r="C214"/>
      <c r="D214"/>
      <c r="E214"/>
      <c r="F214"/>
      <c r="G214"/>
      <c r="H214"/>
      <c r="I214" s="1"/>
      <c r="J214" s="1"/>
      <c r="K214" s="1"/>
    </row>
    <row r="215" spans="1:11" s="2" customFormat="1" ht="15" x14ac:dyDescent="0.25">
      <c r="A215"/>
      <c r="B215"/>
      <c r="C215"/>
      <c r="D215"/>
      <c r="E215"/>
      <c r="F215"/>
      <c r="G215"/>
      <c r="H215"/>
      <c r="I215" s="1"/>
      <c r="J215" s="1"/>
      <c r="K215" s="1"/>
    </row>
    <row r="216" spans="1:11" s="2" customFormat="1" ht="15" x14ac:dyDescent="0.25">
      <c r="A216"/>
      <c r="B216"/>
      <c r="C216"/>
      <c r="D216"/>
      <c r="E216"/>
      <c r="F216"/>
      <c r="G216"/>
      <c r="H216"/>
      <c r="I216" s="1"/>
      <c r="J216" s="1"/>
      <c r="K216" s="1"/>
    </row>
    <row r="217" spans="1:11" s="2" customFormat="1" ht="15" x14ac:dyDescent="0.25">
      <c r="A217"/>
      <c r="B217"/>
      <c r="C217"/>
      <c r="D217"/>
      <c r="E217"/>
      <c r="F217"/>
      <c r="G217"/>
      <c r="H217"/>
      <c r="I217" s="1"/>
      <c r="J217" s="1"/>
      <c r="K217" s="1"/>
    </row>
    <row r="218" spans="1:11" s="2" customFormat="1" ht="15" x14ac:dyDescent="0.25">
      <c r="A218"/>
      <c r="B218"/>
      <c r="C218"/>
      <c r="D218"/>
      <c r="E218"/>
      <c r="F218"/>
      <c r="G218"/>
      <c r="H218"/>
      <c r="I218" s="1"/>
      <c r="J218" s="1"/>
      <c r="K218" s="1"/>
    </row>
    <row r="219" spans="1:11" s="2" customFormat="1" ht="15" x14ac:dyDescent="0.25">
      <c r="A219"/>
      <c r="B219"/>
      <c r="C219"/>
      <c r="D219"/>
      <c r="E219"/>
      <c r="F219"/>
      <c r="G219"/>
      <c r="H219"/>
      <c r="I219" s="1"/>
      <c r="J219" s="1"/>
      <c r="K219" s="1"/>
    </row>
    <row r="220" spans="1:11" s="2" customFormat="1" ht="15" x14ac:dyDescent="0.25">
      <c r="A220"/>
      <c r="B220"/>
      <c r="C220"/>
      <c r="D220"/>
      <c r="E220"/>
      <c r="F220"/>
      <c r="G220"/>
      <c r="H220"/>
      <c r="I220" s="1"/>
      <c r="J220" s="1"/>
      <c r="K220" s="1"/>
    </row>
    <row r="221" spans="1:11" s="2" customFormat="1" ht="15" x14ac:dyDescent="0.25">
      <c r="A221"/>
      <c r="B221"/>
      <c r="C221"/>
      <c r="D221"/>
      <c r="E221"/>
      <c r="F221"/>
      <c r="G221"/>
      <c r="H221"/>
      <c r="I221" s="1"/>
      <c r="J221" s="1"/>
      <c r="K221" s="1"/>
    </row>
    <row r="222" spans="1:11" s="2" customFormat="1" ht="15" x14ac:dyDescent="0.25">
      <c r="A222"/>
      <c r="B222"/>
      <c r="C222"/>
      <c r="D222"/>
      <c r="E222"/>
      <c r="F222"/>
      <c r="G222"/>
      <c r="H222"/>
      <c r="I222" s="1"/>
      <c r="J222" s="1"/>
      <c r="K222" s="1"/>
    </row>
    <row r="223" spans="1:11" s="2" customFormat="1" ht="15" x14ac:dyDescent="0.25">
      <c r="A223"/>
      <c r="B223"/>
      <c r="C223"/>
      <c r="D223"/>
      <c r="E223"/>
      <c r="F223"/>
      <c r="G223"/>
      <c r="H223"/>
      <c r="I223" s="1"/>
      <c r="J223" s="1"/>
      <c r="K223" s="1"/>
    </row>
    <row r="224" spans="1:11" s="2" customFormat="1" ht="15" x14ac:dyDescent="0.25">
      <c r="A224"/>
      <c r="B224"/>
      <c r="C224"/>
      <c r="D224"/>
      <c r="E224"/>
      <c r="F224"/>
      <c r="G224"/>
      <c r="H224"/>
      <c r="I224" s="1"/>
      <c r="J224" s="1"/>
      <c r="K224" s="1"/>
    </row>
    <row r="225" spans="1:11" s="2" customFormat="1" ht="15" x14ac:dyDescent="0.25">
      <c r="A225"/>
      <c r="B225"/>
      <c r="C225"/>
      <c r="D225"/>
      <c r="E225"/>
      <c r="F225"/>
      <c r="G225"/>
      <c r="H225"/>
      <c r="I225" s="1"/>
      <c r="J225" s="1"/>
      <c r="K225" s="1"/>
    </row>
    <row r="226" spans="1:11" s="2" customFormat="1" ht="15" x14ac:dyDescent="0.25">
      <c r="A226"/>
      <c r="B226"/>
      <c r="C226"/>
      <c r="D226"/>
      <c r="E226"/>
      <c r="F226"/>
      <c r="G226"/>
      <c r="H226"/>
      <c r="I226" s="1"/>
      <c r="J226" s="1"/>
      <c r="K226" s="1"/>
    </row>
    <row r="227" spans="1:11" s="2" customFormat="1" ht="15" x14ac:dyDescent="0.25">
      <c r="A227"/>
      <c r="B227"/>
      <c r="C227"/>
      <c r="D227"/>
      <c r="E227"/>
      <c r="F227"/>
      <c r="G227"/>
      <c r="H227"/>
      <c r="I227" s="1"/>
      <c r="J227" s="1"/>
      <c r="K227" s="1"/>
    </row>
    <row r="228" spans="1:11" s="2" customFormat="1" ht="15" x14ac:dyDescent="0.25">
      <c r="A228"/>
      <c r="B228"/>
      <c r="C228"/>
      <c r="D228"/>
      <c r="E228"/>
      <c r="F228"/>
      <c r="G228"/>
      <c r="H228"/>
      <c r="I228" s="1"/>
      <c r="J228" s="1"/>
      <c r="K228" s="1"/>
    </row>
    <row r="229" spans="1:11" s="2" customFormat="1" ht="15" x14ac:dyDescent="0.25">
      <c r="A229"/>
      <c r="B229"/>
      <c r="C229"/>
      <c r="D229"/>
      <c r="E229"/>
      <c r="F229"/>
      <c r="G229"/>
      <c r="H229"/>
      <c r="I229" s="1"/>
      <c r="J229" s="1"/>
      <c r="K229" s="1"/>
    </row>
    <row r="230" spans="1:11" s="2" customFormat="1" ht="15" x14ac:dyDescent="0.25">
      <c r="A230"/>
      <c r="B230"/>
      <c r="C230"/>
      <c r="D230"/>
      <c r="E230"/>
      <c r="F230"/>
      <c r="G230"/>
      <c r="H230"/>
      <c r="I230" s="1"/>
      <c r="J230" s="1"/>
      <c r="K230" s="1"/>
    </row>
    <row r="231" spans="1:11" s="2" customFormat="1" ht="15" x14ac:dyDescent="0.25">
      <c r="A231"/>
      <c r="B231"/>
      <c r="C231"/>
      <c r="D231"/>
      <c r="E231"/>
      <c r="F231"/>
      <c r="G231"/>
      <c r="H231"/>
      <c r="I231" s="1"/>
      <c r="J231" s="1"/>
      <c r="K231" s="1"/>
    </row>
    <row r="232" spans="1:11" s="2" customFormat="1" ht="15" x14ac:dyDescent="0.25">
      <c r="A232"/>
      <c r="B232"/>
      <c r="C232"/>
      <c r="D232"/>
      <c r="E232"/>
      <c r="F232"/>
      <c r="G232"/>
      <c r="H232"/>
      <c r="I232" s="1"/>
      <c r="J232" s="1"/>
      <c r="K232" s="1"/>
    </row>
    <row r="233" spans="1:11" s="2" customFormat="1" ht="15" x14ac:dyDescent="0.25">
      <c r="A233"/>
      <c r="B233"/>
      <c r="C233"/>
      <c r="D233"/>
      <c r="E233"/>
      <c r="F233"/>
      <c r="G233"/>
      <c r="H233"/>
      <c r="I233" s="1"/>
      <c r="J233" s="1"/>
      <c r="K233" s="1"/>
    </row>
    <row r="234" spans="1:11" s="2" customFormat="1" ht="15" x14ac:dyDescent="0.25">
      <c r="A234"/>
      <c r="B234"/>
      <c r="C234"/>
      <c r="D234"/>
      <c r="E234"/>
      <c r="F234"/>
      <c r="G234"/>
      <c r="H234"/>
      <c r="I234" s="1"/>
      <c r="J234" s="1"/>
      <c r="K234" s="1"/>
    </row>
    <row r="235" spans="1:11" s="2" customFormat="1" ht="15" x14ac:dyDescent="0.25">
      <c r="A235"/>
      <c r="B235"/>
      <c r="C235"/>
      <c r="D235"/>
      <c r="E235"/>
      <c r="F235"/>
      <c r="G235"/>
      <c r="H235"/>
      <c r="I235" s="1"/>
      <c r="J235" s="1"/>
      <c r="K235" s="1"/>
    </row>
    <row r="236" spans="1:11" s="2" customFormat="1" ht="15" x14ac:dyDescent="0.25">
      <c r="A236"/>
      <c r="B236"/>
      <c r="C236"/>
      <c r="D236"/>
      <c r="E236"/>
      <c r="F236"/>
      <c r="G236"/>
      <c r="H236"/>
      <c r="I236" s="1"/>
      <c r="J236" s="1"/>
      <c r="K236" s="1"/>
    </row>
    <row r="237" spans="1:11" s="2" customFormat="1" ht="15" x14ac:dyDescent="0.25">
      <c r="A237"/>
      <c r="B237"/>
      <c r="C237"/>
      <c r="D237"/>
      <c r="E237"/>
      <c r="F237"/>
      <c r="G237"/>
      <c r="H237"/>
      <c r="I237" s="1"/>
      <c r="J237" s="1"/>
      <c r="K237" s="1"/>
    </row>
    <row r="238" spans="1:11" s="2" customFormat="1" ht="15" x14ac:dyDescent="0.25">
      <c r="A238"/>
      <c r="B238"/>
      <c r="C238"/>
      <c r="D238"/>
      <c r="E238"/>
      <c r="F238"/>
      <c r="G238"/>
      <c r="H238"/>
      <c r="I238" s="1"/>
      <c r="J238" s="1"/>
      <c r="K238" s="1"/>
    </row>
    <row r="239" spans="1:11" s="2" customFormat="1" ht="15" x14ac:dyDescent="0.25">
      <c r="A239"/>
      <c r="B239"/>
      <c r="C239"/>
      <c r="D239"/>
      <c r="E239"/>
      <c r="F239"/>
      <c r="G239"/>
      <c r="H239"/>
      <c r="I239" s="1"/>
      <c r="J239" s="1"/>
      <c r="K239" s="1"/>
    </row>
    <row r="240" spans="1:11" ht="15" x14ac:dyDescent="0.25">
      <c r="A240"/>
      <c r="B240"/>
      <c r="C240"/>
      <c r="D240"/>
      <c r="E240"/>
      <c r="F240"/>
      <c r="G240"/>
      <c r="H240"/>
    </row>
    <row r="241" spans="1:11" ht="15" x14ac:dyDescent="0.25">
      <c r="A241"/>
      <c r="B241"/>
      <c r="C241"/>
      <c r="D241"/>
      <c r="E241"/>
      <c r="F241"/>
      <c r="G241"/>
      <c r="H241"/>
    </row>
    <row r="242" spans="1:11" ht="15" x14ac:dyDescent="0.25">
      <c r="A242"/>
      <c r="B242"/>
      <c r="C242"/>
      <c r="D242"/>
      <c r="E242"/>
      <c r="F242"/>
      <c r="G242"/>
      <c r="H242"/>
    </row>
    <row r="243" spans="1:11" ht="15" x14ac:dyDescent="0.25">
      <c r="A243"/>
      <c r="B243"/>
      <c r="C243"/>
      <c r="D243"/>
      <c r="E243"/>
      <c r="F243"/>
      <c r="G243"/>
      <c r="H243"/>
    </row>
    <row r="244" spans="1:11" s="2" customFormat="1" ht="39" customHeight="1" x14ac:dyDescent="0.25">
      <c r="A244"/>
      <c r="B244"/>
      <c r="C244"/>
      <c r="D244"/>
      <c r="E244"/>
      <c r="F244"/>
      <c r="G244"/>
      <c r="H244"/>
      <c r="I244" s="1"/>
      <c r="J244" s="1"/>
      <c r="K244" s="1"/>
    </row>
    <row r="245" spans="1:11" s="2" customFormat="1" ht="15" x14ac:dyDescent="0.25">
      <c r="A245"/>
      <c r="B245"/>
      <c r="C245"/>
      <c r="D245"/>
      <c r="E245"/>
      <c r="F245"/>
      <c r="G245"/>
      <c r="H245"/>
      <c r="I245" s="1"/>
      <c r="J245" s="1"/>
      <c r="K245" s="1"/>
    </row>
    <row r="246" spans="1:11" s="2" customFormat="1" ht="15" x14ac:dyDescent="0.25">
      <c r="A246"/>
      <c r="B246"/>
      <c r="C246"/>
      <c r="D246"/>
      <c r="E246"/>
      <c r="F246"/>
      <c r="G246"/>
      <c r="H246"/>
      <c r="I246" s="1"/>
      <c r="J246" s="1"/>
      <c r="K246" s="1"/>
    </row>
    <row r="247" spans="1:11" ht="15" x14ac:dyDescent="0.25">
      <c r="A247"/>
      <c r="B247"/>
      <c r="C247"/>
      <c r="D247"/>
      <c r="E247"/>
      <c r="F247"/>
      <c r="G247"/>
      <c r="H247"/>
    </row>
    <row r="248" spans="1:11" s="2" customFormat="1" ht="15" x14ac:dyDescent="0.25">
      <c r="A248"/>
      <c r="B248"/>
      <c r="C248"/>
      <c r="D248"/>
      <c r="E248"/>
      <c r="F248"/>
      <c r="G248"/>
      <c r="H248"/>
      <c r="I248" s="1"/>
      <c r="J248" s="1"/>
      <c r="K248" s="1"/>
    </row>
    <row r="249" spans="1:11" s="2" customFormat="1" ht="15" x14ac:dyDescent="0.25">
      <c r="A249"/>
      <c r="B249"/>
      <c r="C249"/>
      <c r="D249"/>
      <c r="E249"/>
      <c r="F249"/>
      <c r="G249"/>
      <c r="H249"/>
      <c r="I249" s="1"/>
      <c r="J249" s="1"/>
      <c r="K249" s="1"/>
    </row>
    <row r="250" spans="1:11" s="2" customFormat="1" ht="15" x14ac:dyDescent="0.25">
      <c r="A250"/>
      <c r="B250"/>
      <c r="C250"/>
      <c r="D250"/>
      <c r="E250"/>
      <c r="F250"/>
      <c r="G250"/>
      <c r="H250"/>
      <c r="I250" s="1"/>
      <c r="J250" s="1"/>
      <c r="K250" s="1"/>
    </row>
    <row r="251" spans="1:11" s="2" customFormat="1" ht="15" x14ac:dyDescent="0.25">
      <c r="A251"/>
      <c r="B251"/>
      <c r="C251"/>
      <c r="D251"/>
      <c r="E251"/>
      <c r="F251"/>
      <c r="G251"/>
      <c r="H251"/>
      <c r="I251" s="1"/>
      <c r="J251" s="1"/>
      <c r="K251" s="1"/>
    </row>
    <row r="252" spans="1:11" s="2" customFormat="1" ht="15" x14ac:dyDescent="0.25">
      <c r="A252"/>
      <c r="B252"/>
      <c r="C252"/>
      <c r="D252"/>
      <c r="E252"/>
      <c r="F252"/>
      <c r="G252"/>
      <c r="H252"/>
      <c r="I252" s="1"/>
      <c r="J252" s="1"/>
      <c r="K252" s="1"/>
    </row>
    <row r="253" spans="1:11" s="2" customFormat="1" ht="15" x14ac:dyDescent="0.25">
      <c r="A253"/>
      <c r="B253"/>
      <c r="C253"/>
      <c r="D253"/>
      <c r="E253"/>
      <c r="F253"/>
      <c r="G253"/>
      <c r="H253"/>
      <c r="I253" s="1"/>
      <c r="J253" s="1"/>
      <c r="K253" s="1"/>
    </row>
    <row r="254" spans="1:11" s="2" customFormat="1" ht="15" x14ac:dyDescent="0.25">
      <c r="A254"/>
      <c r="B254"/>
      <c r="C254"/>
      <c r="D254"/>
      <c r="E254"/>
      <c r="F254"/>
      <c r="G254"/>
      <c r="H254"/>
      <c r="I254" s="1"/>
      <c r="J254" s="1"/>
      <c r="K254" s="1"/>
    </row>
    <row r="255" spans="1:11" s="2" customFormat="1" ht="15" x14ac:dyDescent="0.25">
      <c r="A255"/>
      <c r="B255"/>
      <c r="C255"/>
      <c r="D255"/>
      <c r="E255"/>
      <c r="F255"/>
      <c r="G255"/>
      <c r="H255"/>
      <c r="I255" s="1"/>
      <c r="J255" s="1"/>
      <c r="K255" s="1"/>
    </row>
    <row r="256" spans="1:11" s="2" customFormat="1" ht="15" x14ac:dyDescent="0.25">
      <c r="A256"/>
      <c r="B256"/>
      <c r="C256"/>
      <c r="D256"/>
      <c r="E256"/>
      <c r="F256"/>
      <c r="G256"/>
      <c r="H256"/>
      <c r="I256" s="1"/>
      <c r="J256" s="1"/>
      <c r="K256" s="1"/>
    </row>
    <row r="257" spans="1:11" s="2" customFormat="1" ht="15" x14ac:dyDescent="0.25">
      <c r="A257"/>
      <c r="B257"/>
      <c r="C257"/>
      <c r="D257"/>
      <c r="E257"/>
      <c r="F257"/>
      <c r="G257"/>
      <c r="H257"/>
      <c r="I257" s="1"/>
      <c r="J257" s="1"/>
      <c r="K257" s="1"/>
    </row>
    <row r="258" spans="1:11" s="2" customFormat="1" ht="15" x14ac:dyDescent="0.25">
      <c r="A258"/>
      <c r="B258"/>
      <c r="C258"/>
      <c r="D258"/>
      <c r="E258"/>
      <c r="F258"/>
      <c r="G258"/>
      <c r="H258"/>
      <c r="I258" s="1"/>
      <c r="J258" s="1"/>
      <c r="K258" s="1"/>
    </row>
    <row r="259" spans="1:11" s="2" customFormat="1" ht="15" x14ac:dyDescent="0.25">
      <c r="A259"/>
      <c r="B259"/>
      <c r="C259"/>
      <c r="D259"/>
      <c r="E259"/>
      <c r="F259"/>
      <c r="G259"/>
      <c r="H259"/>
      <c r="I259" s="1"/>
      <c r="J259" s="1"/>
      <c r="K259" s="1"/>
    </row>
    <row r="260" spans="1:11" s="2" customFormat="1" ht="15" x14ac:dyDescent="0.25">
      <c r="A260"/>
      <c r="B260"/>
      <c r="C260"/>
      <c r="D260"/>
      <c r="E260"/>
      <c r="F260"/>
      <c r="G260"/>
      <c r="H260"/>
      <c r="I260" s="1"/>
      <c r="J260" s="1"/>
      <c r="K260" s="1"/>
    </row>
    <row r="261" spans="1:11" s="2" customFormat="1" ht="15" x14ac:dyDescent="0.25">
      <c r="A261"/>
      <c r="B261"/>
      <c r="C261"/>
      <c r="D261"/>
      <c r="E261"/>
      <c r="F261"/>
      <c r="G261"/>
      <c r="H261"/>
      <c r="I261" s="1"/>
      <c r="J261" s="1"/>
      <c r="K261" s="1"/>
    </row>
    <row r="262" spans="1:11" s="2" customFormat="1" ht="15" x14ac:dyDescent="0.25">
      <c r="A262"/>
      <c r="B262"/>
      <c r="C262"/>
      <c r="D262"/>
      <c r="E262"/>
      <c r="F262"/>
      <c r="G262"/>
      <c r="H262"/>
      <c r="I262" s="1"/>
      <c r="J262" s="1"/>
      <c r="K262" s="1"/>
    </row>
    <row r="263" spans="1:11" s="2" customFormat="1" ht="15" x14ac:dyDescent="0.25">
      <c r="A263"/>
      <c r="B263"/>
      <c r="C263"/>
      <c r="D263"/>
      <c r="E263"/>
      <c r="F263"/>
      <c r="G263"/>
      <c r="H263"/>
      <c r="I263" s="1"/>
      <c r="J263" s="1"/>
      <c r="K263" s="1"/>
    </row>
    <row r="264" spans="1:11" s="2" customFormat="1" ht="15" x14ac:dyDescent="0.25">
      <c r="A264"/>
      <c r="B264"/>
      <c r="C264"/>
      <c r="D264"/>
      <c r="E264"/>
      <c r="F264"/>
      <c r="G264"/>
      <c r="H264"/>
      <c r="I264" s="1"/>
      <c r="J264" s="1"/>
      <c r="K264" s="1"/>
    </row>
    <row r="265" spans="1:11" s="2" customFormat="1" ht="15" x14ac:dyDescent="0.25">
      <c r="A265"/>
      <c r="B265"/>
      <c r="C265"/>
      <c r="D265"/>
      <c r="E265"/>
      <c r="F265"/>
      <c r="G265"/>
      <c r="H265"/>
      <c r="I265" s="1"/>
      <c r="J265" s="1"/>
      <c r="K265" s="1"/>
    </row>
    <row r="266" spans="1:11" s="2" customFormat="1" ht="15" x14ac:dyDescent="0.25">
      <c r="A266"/>
      <c r="B266"/>
      <c r="C266"/>
      <c r="D266"/>
      <c r="E266"/>
      <c r="F266"/>
      <c r="G266"/>
      <c r="H266"/>
      <c r="I266" s="1"/>
      <c r="J266" s="1"/>
      <c r="K266" s="1"/>
    </row>
    <row r="267" spans="1:11" s="2" customFormat="1" ht="15" x14ac:dyDescent="0.25">
      <c r="A267"/>
      <c r="B267"/>
      <c r="C267"/>
      <c r="D267"/>
      <c r="E267"/>
      <c r="F267"/>
      <c r="G267"/>
      <c r="H267"/>
      <c r="I267" s="1"/>
      <c r="J267" s="1"/>
      <c r="K267" s="1"/>
    </row>
    <row r="268" spans="1:11" s="2" customFormat="1" ht="15" x14ac:dyDescent="0.25">
      <c r="A268"/>
      <c r="B268"/>
      <c r="C268"/>
      <c r="D268"/>
      <c r="E268"/>
      <c r="F268"/>
      <c r="G268"/>
      <c r="H268"/>
      <c r="I268" s="1"/>
      <c r="J268" s="1"/>
      <c r="K268" s="1"/>
    </row>
    <row r="269" spans="1:11" s="2" customFormat="1" ht="15" x14ac:dyDescent="0.25">
      <c r="A269"/>
      <c r="B269"/>
      <c r="C269"/>
      <c r="D269"/>
      <c r="E269"/>
      <c r="F269"/>
      <c r="G269"/>
      <c r="H269"/>
      <c r="I269" s="1"/>
      <c r="J269" s="1"/>
      <c r="K269" s="1"/>
    </row>
    <row r="270" spans="1:11" s="2" customFormat="1" ht="15" x14ac:dyDescent="0.25">
      <c r="A270"/>
      <c r="B270"/>
      <c r="C270"/>
      <c r="D270"/>
      <c r="E270"/>
      <c r="F270"/>
      <c r="G270"/>
      <c r="H270"/>
      <c r="I270" s="1"/>
      <c r="J270" s="1"/>
      <c r="K270" s="1"/>
    </row>
    <row r="271" spans="1:11" s="2" customFormat="1" ht="15" x14ac:dyDescent="0.25">
      <c r="A271"/>
      <c r="B271"/>
      <c r="C271"/>
      <c r="D271"/>
      <c r="E271"/>
      <c r="F271"/>
      <c r="G271"/>
      <c r="H271"/>
      <c r="I271" s="1"/>
      <c r="J271" s="1"/>
      <c r="K271" s="1"/>
    </row>
    <row r="272" spans="1:11" s="2" customFormat="1" ht="15" x14ac:dyDescent="0.25">
      <c r="A272"/>
      <c r="B272"/>
      <c r="C272"/>
      <c r="D272"/>
      <c r="E272"/>
      <c r="F272"/>
      <c r="G272"/>
      <c r="H272"/>
      <c r="I272" s="1"/>
      <c r="J272" s="1"/>
      <c r="K272" s="1"/>
    </row>
    <row r="273" spans="1:11" s="2" customFormat="1" ht="15" x14ac:dyDescent="0.25">
      <c r="A273"/>
      <c r="B273"/>
      <c r="C273"/>
      <c r="D273"/>
      <c r="E273"/>
      <c r="F273"/>
      <c r="G273"/>
      <c r="H273"/>
      <c r="I273" s="1"/>
      <c r="J273" s="1"/>
      <c r="K273" s="1"/>
    </row>
    <row r="274" spans="1:11" s="2" customFormat="1" ht="15" x14ac:dyDescent="0.25">
      <c r="A274"/>
      <c r="B274"/>
      <c r="C274"/>
      <c r="D274"/>
      <c r="E274"/>
      <c r="F274"/>
      <c r="G274"/>
      <c r="H274"/>
      <c r="I274" s="1"/>
      <c r="J274" s="1"/>
      <c r="K274" s="1"/>
    </row>
    <row r="275" spans="1:11" s="2" customFormat="1" ht="15" x14ac:dyDescent="0.25">
      <c r="A275"/>
      <c r="B275"/>
      <c r="C275"/>
      <c r="D275"/>
      <c r="E275"/>
      <c r="F275"/>
      <c r="G275"/>
      <c r="H275"/>
      <c r="I275" s="1"/>
      <c r="J275" s="1"/>
      <c r="K275" s="1"/>
    </row>
    <row r="276" spans="1:11" s="2" customFormat="1" ht="15" x14ac:dyDescent="0.25">
      <c r="A276"/>
      <c r="B276"/>
      <c r="C276"/>
      <c r="D276"/>
      <c r="E276"/>
      <c r="F276"/>
      <c r="G276"/>
      <c r="H276"/>
      <c r="I276" s="1"/>
      <c r="J276" s="1"/>
      <c r="K276" s="1"/>
    </row>
    <row r="277" spans="1:11" s="2" customFormat="1" ht="15" x14ac:dyDescent="0.25">
      <c r="A277"/>
      <c r="B277"/>
      <c r="C277"/>
      <c r="D277"/>
      <c r="E277"/>
      <c r="F277"/>
      <c r="G277"/>
      <c r="H277"/>
      <c r="I277" s="1"/>
      <c r="J277" s="1"/>
      <c r="K277" s="1"/>
    </row>
    <row r="278" spans="1:11" s="2" customFormat="1" ht="15" x14ac:dyDescent="0.25">
      <c r="A278"/>
      <c r="B278"/>
      <c r="C278"/>
      <c r="D278"/>
      <c r="E278"/>
      <c r="F278"/>
      <c r="G278"/>
      <c r="H278"/>
      <c r="I278" s="1"/>
      <c r="J278" s="1"/>
      <c r="K278" s="1"/>
    </row>
    <row r="279" spans="1:11" s="2" customFormat="1" ht="15" x14ac:dyDescent="0.25">
      <c r="A279"/>
      <c r="B279"/>
      <c r="C279"/>
      <c r="D279"/>
      <c r="E279"/>
      <c r="F279"/>
      <c r="G279"/>
      <c r="H279"/>
      <c r="I279" s="1"/>
      <c r="J279" s="1"/>
      <c r="K279" s="1"/>
    </row>
    <row r="280" spans="1:11" s="2" customFormat="1" ht="15" x14ac:dyDescent="0.25">
      <c r="A280"/>
      <c r="B280"/>
      <c r="C280"/>
      <c r="D280"/>
      <c r="E280"/>
      <c r="F280"/>
      <c r="G280"/>
      <c r="H280"/>
      <c r="I280" s="1"/>
      <c r="J280" s="1"/>
      <c r="K280" s="1"/>
    </row>
    <row r="281" spans="1:11" s="2" customFormat="1" ht="15" x14ac:dyDescent="0.25">
      <c r="A281"/>
      <c r="B281"/>
      <c r="C281"/>
      <c r="D281"/>
      <c r="E281"/>
      <c r="F281"/>
      <c r="G281"/>
      <c r="H281"/>
      <c r="I281" s="1"/>
      <c r="J281" s="1"/>
      <c r="K281" s="1"/>
    </row>
    <row r="282" spans="1:11" s="2" customFormat="1" ht="15" x14ac:dyDescent="0.25">
      <c r="A282"/>
      <c r="B282"/>
      <c r="C282"/>
      <c r="D282"/>
      <c r="E282"/>
      <c r="F282"/>
      <c r="G282"/>
      <c r="H282"/>
      <c r="I282" s="1"/>
      <c r="J282" s="1"/>
      <c r="K282" s="1"/>
    </row>
    <row r="283" spans="1:11" s="2" customFormat="1" ht="15" x14ac:dyDescent="0.25">
      <c r="A283"/>
      <c r="B283"/>
      <c r="C283"/>
      <c r="D283"/>
      <c r="E283"/>
      <c r="F283"/>
      <c r="G283"/>
      <c r="H283"/>
      <c r="I283" s="1"/>
      <c r="J283" s="1"/>
      <c r="K283" s="1"/>
    </row>
    <row r="284" spans="1:11" s="2" customFormat="1" ht="15" x14ac:dyDescent="0.25">
      <c r="A284"/>
      <c r="B284"/>
      <c r="C284"/>
      <c r="D284"/>
      <c r="E284"/>
      <c r="F284"/>
      <c r="G284"/>
      <c r="H284"/>
      <c r="I284" s="1"/>
      <c r="J284" s="1"/>
      <c r="K284" s="1"/>
    </row>
    <row r="285" spans="1:11" s="2" customFormat="1" ht="15" x14ac:dyDescent="0.25">
      <c r="A285"/>
      <c r="B285"/>
      <c r="C285"/>
      <c r="D285"/>
      <c r="E285"/>
      <c r="F285"/>
      <c r="G285"/>
      <c r="H285"/>
      <c r="I285" s="1"/>
      <c r="J285" s="1"/>
      <c r="K285" s="1"/>
    </row>
    <row r="286" spans="1:11" s="2" customFormat="1" ht="15" x14ac:dyDescent="0.25">
      <c r="A286"/>
      <c r="B286"/>
      <c r="C286"/>
      <c r="D286"/>
      <c r="E286"/>
      <c r="F286"/>
      <c r="G286"/>
      <c r="H286"/>
      <c r="I286" s="1"/>
      <c r="J286" s="1"/>
      <c r="K286" s="1"/>
    </row>
    <row r="287" spans="1:11" s="2" customFormat="1" ht="15" x14ac:dyDescent="0.25">
      <c r="A287"/>
      <c r="B287"/>
      <c r="C287"/>
      <c r="D287"/>
      <c r="E287"/>
      <c r="F287"/>
      <c r="G287"/>
      <c r="H287"/>
      <c r="I287" s="1"/>
      <c r="J287" s="1"/>
      <c r="K287" s="1"/>
    </row>
    <row r="288" spans="1:11" s="2" customFormat="1" ht="15" x14ac:dyDescent="0.25">
      <c r="A288"/>
      <c r="B288"/>
      <c r="C288"/>
      <c r="D288"/>
      <c r="E288"/>
      <c r="F288"/>
      <c r="G288"/>
      <c r="H288"/>
      <c r="I288" s="1"/>
      <c r="J288" s="1"/>
      <c r="K288" s="1"/>
    </row>
    <row r="289" spans="1:11" s="2" customFormat="1" ht="15" x14ac:dyDescent="0.25">
      <c r="A289"/>
      <c r="B289"/>
      <c r="C289"/>
      <c r="D289"/>
      <c r="E289"/>
      <c r="F289"/>
      <c r="G289"/>
      <c r="H289"/>
      <c r="I289" s="1"/>
      <c r="J289" s="1"/>
      <c r="K289" s="1"/>
    </row>
    <row r="290" spans="1:11" s="2" customFormat="1" ht="15" x14ac:dyDescent="0.25">
      <c r="A290"/>
      <c r="B290"/>
      <c r="C290"/>
      <c r="D290"/>
      <c r="E290"/>
      <c r="F290"/>
      <c r="G290"/>
      <c r="H290"/>
      <c r="I290" s="1"/>
      <c r="J290" s="1"/>
      <c r="K290" s="1"/>
    </row>
    <row r="291" spans="1:11" s="2" customFormat="1" ht="15" x14ac:dyDescent="0.25">
      <c r="A291"/>
      <c r="B291"/>
      <c r="C291"/>
      <c r="D291"/>
      <c r="E291"/>
      <c r="F291"/>
      <c r="G291"/>
      <c r="H291"/>
      <c r="I291" s="1"/>
      <c r="J291" s="1"/>
      <c r="K291" s="1"/>
    </row>
    <row r="292" spans="1:11" s="2" customFormat="1" ht="15" x14ac:dyDescent="0.25">
      <c r="A292"/>
      <c r="B292"/>
      <c r="C292"/>
      <c r="D292"/>
      <c r="E292"/>
      <c r="F292"/>
      <c r="G292"/>
      <c r="H292"/>
      <c r="I292" s="1"/>
      <c r="J292" s="1"/>
      <c r="K292" s="1"/>
    </row>
    <row r="293" spans="1:11" s="2" customFormat="1" ht="15" x14ac:dyDescent="0.25">
      <c r="A293"/>
      <c r="B293"/>
      <c r="C293"/>
      <c r="D293"/>
      <c r="E293"/>
      <c r="F293"/>
      <c r="G293"/>
      <c r="H293"/>
      <c r="I293" s="1"/>
      <c r="J293" s="1"/>
      <c r="K293" s="1"/>
    </row>
    <row r="294" spans="1:11" s="2" customFormat="1" ht="15" x14ac:dyDescent="0.25">
      <c r="A294"/>
      <c r="B294"/>
      <c r="C294"/>
      <c r="D294"/>
      <c r="E294"/>
      <c r="F294"/>
      <c r="G294"/>
      <c r="H294"/>
      <c r="I294" s="1"/>
      <c r="J294" s="1"/>
      <c r="K294" s="1"/>
    </row>
    <row r="295" spans="1:11" s="2" customFormat="1" ht="15" x14ac:dyDescent="0.25">
      <c r="A295"/>
      <c r="B295"/>
      <c r="C295"/>
      <c r="D295"/>
      <c r="E295"/>
      <c r="F295"/>
      <c r="G295"/>
      <c r="H295"/>
      <c r="I295" s="1"/>
      <c r="J295" s="1"/>
      <c r="K295" s="1"/>
    </row>
    <row r="296" spans="1:11" s="2" customFormat="1" ht="15" x14ac:dyDescent="0.25">
      <c r="A296"/>
      <c r="B296"/>
      <c r="C296"/>
      <c r="D296"/>
      <c r="E296"/>
      <c r="F296"/>
      <c r="G296"/>
      <c r="H296"/>
      <c r="I296" s="1"/>
      <c r="J296" s="1"/>
      <c r="K296" s="1"/>
    </row>
    <row r="297" spans="1:11" s="2" customFormat="1" ht="15" x14ac:dyDescent="0.25">
      <c r="A297"/>
      <c r="B297"/>
      <c r="C297"/>
      <c r="D297"/>
      <c r="E297"/>
      <c r="F297"/>
      <c r="G297"/>
      <c r="H297"/>
      <c r="I297" s="1"/>
      <c r="J297" s="1"/>
      <c r="K297" s="1"/>
    </row>
    <row r="298" spans="1:11" s="2" customFormat="1" ht="15" x14ac:dyDescent="0.25">
      <c r="A298"/>
      <c r="B298"/>
      <c r="C298"/>
      <c r="D298"/>
      <c r="E298"/>
      <c r="F298"/>
      <c r="G298"/>
      <c r="H298"/>
      <c r="I298" s="1"/>
      <c r="J298" s="1"/>
      <c r="K298" s="1"/>
    </row>
    <row r="299" spans="1:11" s="2" customFormat="1" ht="15" x14ac:dyDescent="0.25">
      <c r="A299"/>
      <c r="B299"/>
      <c r="C299"/>
      <c r="D299"/>
      <c r="E299"/>
      <c r="F299"/>
      <c r="G299"/>
      <c r="H299"/>
      <c r="I299" s="1"/>
      <c r="J299" s="1"/>
      <c r="K299" s="1"/>
    </row>
  </sheetData>
  <mergeCells count="41">
    <mergeCell ref="A46:B46"/>
    <mergeCell ref="A47:B47"/>
    <mergeCell ref="A48:B48"/>
    <mergeCell ref="A59:G59"/>
    <mergeCell ref="A61:H61"/>
    <mergeCell ref="A45:B45"/>
    <mergeCell ref="A32:B32"/>
    <mergeCell ref="A33:B33"/>
    <mergeCell ref="A34:B34"/>
    <mergeCell ref="A35:B35"/>
    <mergeCell ref="A36:B36"/>
    <mergeCell ref="A37:B37"/>
    <mergeCell ref="A40:B40"/>
    <mergeCell ref="A41:B41"/>
    <mergeCell ref="A42:B42"/>
    <mergeCell ref="A43:B43"/>
    <mergeCell ref="A44:B44"/>
    <mergeCell ref="A31:B31"/>
    <mergeCell ref="A16:C16"/>
    <mergeCell ref="A17:C17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5:C15"/>
    <mergeCell ref="A1:H1"/>
    <mergeCell ref="A2:H2"/>
    <mergeCell ref="B4:H4"/>
    <mergeCell ref="B5:F5"/>
    <mergeCell ref="C6:F6"/>
    <mergeCell ref="A9:C9"/>
    <mergeCell ref="A10:C10"/>
    <mergeCell ref="A11:C11"/>
    <mergeCell ref="A12:C12"/>
    <mergeCell ref="A13:C13"/>
    <mergeCell ref="A14:C14"/>
  </mergeCells>
  <printOptions horizontalCentered="1"/>
  <pageMargins left="0.78740157480314965" right="0.78740157480314965" top="0.78740157480314965" bottom="0.78740157480314965" header="0.39370078740157483" footer="0.39370078740157483"/>
  <pageSetup scale="78" orientation="portrait" horizontalDpi="300" verticalDpi="300" r:id="rId1"/>
  <headerFooter>
    <oddHeader>&amp;C&amp;14ANEXO 4.1</oddHeader>
  </headerFooter>
  <rowBreaks count="4" manualBreakCount="4">
    <brk id="60" max="16383" man="1"/>
    <brk id="120" max="16383" man="1"/>
    <brk id="180" max="16383" man="1"/>
    <brk id="24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6C44FDE-BCD0-413F-885E-15C91C021C21}">
          <x14:formula1>
            <xm:f>'MATERIALES '!$B$11:$B$61</xm:f>
          </x14:formula1>
          <xm:sqref>A21:C27</xm:sqref>
        </x14:dataValidation>
        <x14:dataValidation type="list" allowBlank="1" showInputMessage="1" showErrorMessage="1" xr:uid="{9FD3FDB7-24E0-4D31-B295-CE44033470D4}">
          <x14:formula1>
            <xm:f>'CUADRILLAS '!$C$21:$C$26</xm:f>
          </x14:formula1>
          <xm:sqref>A41:B41</xm:sqref>
        </x14:dataValidation>
        <x14:dataValidation type="list" allowBlank="1" showInputMessage="1" showErrorMessage="1" xr:uid="{905CE241-9AC9-4B2D-96E8-E136686586C3}">
          <x14:formula1>
            <xm:f>EQUIPOS!$B$11:$B$61</xm:f>
          </x14:formula1>
          <xm:sqref>A11:C14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98E89-5D40-418B-852A-F54404F425C5}">
  <dimension ref="A1:K299"/>
  <sheetViews>
    <sheetView tabSelected="1" view="pageBreakPreview" zoomScaleSheetLayoutView="100" workbookViewId="0">
      <selection activeCell="E34" sqref="E34"/>
    </sheetView>
  </sheetViews>
  <sheetFormatPr baseColWidth="10" defaultRowHeight="12.75" x14ac:dyDescent="0.2"/>
  <cols>
    <col min="1" max="1" width="18.85546875" style="1" customWidth="1"/>
    <col min="2" max="2" width="8.5703125" style="1" customWidth="1"/>
    <col min="3" max="3" width="12.5703125" style="1" customWidth="1"/>
    <col min="4" max="4" width="11.7109375" style="1" customWidth="1"/>
    <col min="5" max="5" width="15.140625" style="1" customWidth="1"/>
    <col min="6" max="6" width="11.85546875" style="1" bestFit="1" customWidth="1"/>
    <col min="7" max="7" width="13.85546875" style="1" bestFit="1" customWidth="1"/>
    <col min="8" max="8" width="19.140625" style="1" bestFit="1" customWidth="1"/>
    <col min="9" max="16384" width="11.42578125" style="1"/>
  </cols>
  <sheetData>
    <row r="1" spans="1:11" ht="13.5" thickBot="1" x14ac:dyDescent="0.25">
      <c r="A1" s="260"/>
      <c r="B1" s="261"/>
      <c r="C1" s="261"/>
      <c r="D1" s="261"/>
      <c r="E1" s="261"/>
      <c r="F1" s="261"/>
      <c r="G1" s="261"/>
      <c r="H1" s="262"/>
    </row>
    <row r="2" spans="1:11" ht="13.5" thickBot="1" x14ac:dyDescent="0.25">
      <c r="A2" s="248" t="s">
        <v>35</v>
      </c>
      <c r="B2" s="249"/>
      <c r="C2" s="249"/>
      <c r="D2" s="249"/>
      <c r="E2" s="249"/>
      <c r="F2" s="249"/>
      <c r="G2" s="249"/>
      <c r="H2" s="250"/>
    </row>
    <row r="3" spans="1:11" x14ac:dyDescent="0.2">
      <c r="A3" s="30"/>
      <c r="B3" s="28"/>
      <c r="C3" s="28"/>
      <c r="D3" s="28"/>
      <c r="E3" s="29"/>
      <c r="F3" s="29"/>
      <c r="G3" s="28"/>
      <c r="H3" s="27"/>
    </row>
    <row r="4" spans="1:11" s="2" customFormat="1" ht="36.75" customHeight="1" x14ac:dyDescent="0.25">
      <c r="A4" s="26" t="s">
        <v>34</v>
      </c>
      <c r="B4" s="251" t="s">
        <v>37</v>
      </c>
      <c r="C4" s="251"/>
      <c r="D4" s="251"/>
      <c r="E4" s="251"/>
      <c r="F4" s="251"/>
      <c r="G4" s="251"/>
      <c r="H4" s="252"/>
      <c r="I4" s="1"/>
      <c r="J4" s="1"/>
      <c r="K4" s="1"/>
    </row>
    <row r="5" spans="1:11" s="2" customFormat="1" ht="12.75" customHeight="1" x14ac:dyDescent="0.25">
      <c r="A5" s="26" t="s">
        <v>33</v>
      </c>
      <c r="B5" s="256" t="s">
        <v>201</v>
      </c>
      <c r="C5" s="256"/>
      <c r="D5" s="256"/>
      <c r="E5" s="256"/>
      <c r="F5" s="256"/>
      <c r="G5" s="25" t="s">
        <v>32</v>
      </c>
      <c r="H5" s="24" t="s">
        <v>126</v>
      </c>
      <c r="I5" s="1"/>
      <c r="J5" s="1"/>
      <c r="K5" s="1"/>
    </row>
    <row r="6" spans="1:11" s="2" customFormat="1" ht="15.75" thickBot="1" x14ac:dyDescent="0.3">
      <c r="A6" s="23"/>
      <c r="B6" s="22"/>
      <c r="C6" s="247"/>
      <c r="D6" s="247"/>
      <c r="E6" s="247"/>
      <c r="F6" s="247"/>
      <c r="G6" s="21"/>
      <c r="H6" s="20"/>
      <c r="I6" s="1"/>
      <c r="J6" s="1"/>
      <c r="K6" s="1"/>
    </row>
    <row r="8" spans="1:11" s="2" customFormat="1" ht="15" x14ac:dyDescent="0.25">
      <c r="A8" s="9" t="s">
        <v>31</v>
      </c>
      <c r="B8" s="9"/>
      <c r="C8" s="4"/>
      <c r="D8" s="4"/>
      <c r="E8" s="4"/>
      <c r="F8" s="4"/>
      <c r="G8" s="4"/>
      <c r="H8" s="4"/>
      <c r="I8" s="1"/>
      <c r="J8" s="1"/>
      <c r="K8" s="1"/>
    </row>
    <row r="9" spans="1:11" s="2" customFormat="1" ht="15" x14ac:dyDescent="0.25">
      <c r="A9" s="255" t="s">
        <v>7</v>
      </c>
      <c r="B9" s="255"/>
      <c r="C9" s="255"/>
      <c r="D9" s="166" t="s">
        <v>26</v>
      </c>
      <c r="E9" s="166" t="s">
        <v>29</v>
      </c>
      <c r="F9" s="166" t="s">
        <v>11</v>
      </c>
      <c r="G9" s="166" t="s">
        <v>10</v>
      </c>
      <c r="H9" s="167"/>
      <c r="I9" s="1"/>
      <c r="J9" s="1"/>
      <c r="K9" s="1"/>
    </row>
    <row r="10" spans="1:11" s="2" customFormat="1" ht="15" x14ac:dyDescent="0.25">
      <c r="A10" s="245" t="s">
        <v>210</v>
      </c>
      <c r="B10" s="245"/>
      <c r="C10" s="245"/>
      <c r="D10" s="17" t="s">
        <v>95</v>
      </c>
      <c r="E10" s="13"/>
      <c r="F10" s="5">
        <v>0.05</v>
      </c>
      <c r="G10" s="106">
        <f>+H49</f>
        <v>9721.9560416666664</v>
      </c>
      <c r="H10" s="79">
        <f>+G10*F10</f>
        <v>486.09780208333336</v>
      </c>
      <c r="I10" s="1"/>
      <c r="J10" s="1"/>
      <c r="K10" s="1"/>
    </row>
    <row r="11" spans="1:11" s="2" customFormat="1" ht="15" x14ac:dyDescent="0.25">
      <c r="A11" s="245"/>
      <c r="B11" s="245"/>
      <c r="C11" s="245"/>
      <c r="D11" s="17"/>
      <c r="E11" s="17"/>
      <c r="F11" s="5"/>
      <c r="G11" s="5"/>
      <c r="H11" s="79"/>
      <c r="I11" s="1"/>
      <c r="J11" s="1"/>
      <c r="K11" s="1"/>
    </row>
    <row r="12" spans="1:11" s="2" customFormat="1" ht="15" x14ac:dyDescent="0.25">
      <c r="A12" s="245"/>
      <c r="B12" s="245"/>
      <c r="C12" s="245"/>
      <c r="D12" s="17"/>
      <c r="E12" s="17"/>
      <c r="F12" s="5"/>
      <c r="G12" s="1"/>
      <c r="H12" s="79"/>
      <c r="I12" s="1"/>
      <c r="J12" s="1"/>
      <c r="K12" s="1"/>
    </row>
    <row r="13" spans="1:11" s="2" customFormat="1" ht="15" x14ac:dyDescent="0.25">
      <c r="A13" s="245"/>
      <c r="B13" s="245"/>
      <c r="C13" s="245"/>
      <c r="D13" s="17"/>
      <c r="E13" s="17"/>
      <c r="F13" s="5"/>
      <c r="G13" s="5"/>
      <c r="H13" s="79"/>
      <c r="I13" s="1"/>
      <c r="J13" s="1"/>
      <c r="K13" s="1"/>
    </row>
    <row r="14" spans="1:11" s="2" customFormat="1" ht="15" x14ac:dyDescent="0.25">
      <c r="A14" s="245"/>
      <c r="B14" s="245"/>
      <c r="C14" s="245"/>
      <c r="D14" s="17"/>
      <c r="E14" s="17"/>
      <c r="F14" s="5"/>
      <c r="G14" s="5"/>
      <c r="H14" s="1"/>
      <c r="I14" s="1"/>
      <c r="J14" s="1"/>
      <c r="K14" s="1"/>
    </row>
    <row r="15" spans="1:11" s="2" customFormat="1" ht="15" x14ac:dyDescent="0.25">
      <c r="A15" s="245"/>
      <c r="B15" s="245"/>
      <c r="C15" s="245"/>
      <c r="D15" s="17"/>
      <c r="E15" s="13"/>
      <c r="F15" s="5"/>
      <c r="G15" s="5"/>
      <c r="H15" s="112"/>
      <c r="I15" s="1"/>
      <c r="J15" s="1"/>
      <c r="K15" s="1"/>
    </row>
    <row r="16" spans="1:11" s="2" customFormat="1" ht="15" x14ac:dyDescent="0.25">
      <c r="A16" s="245"/>
      <c r="B16" s="245"/>
      <c r="C16" s="245"/>
      <c r="D16" s="17"/>
      <c r="E16" s="13"/>
      <c r="F16" s="5"/>
      <c r="G16" s="5"/>
      <c r="H16" s="112"/>
      <c r="I16" s="1"/>
      <c r="J16" s="1"/>
      <c r="K16" s="1"/>
    </row>
    <row r="17" spans="1:11" s="2" customFormat="1" ht="15" x14ac:dyDescent="0.25">
      <c r="A17" s="245"/>
      <c r="B17" s="245"/>
      <c r="C17" s="245"/>
      <c r="D17" s="17"/>
      <c r="E17" s="13"/>
      <c r="F17" s="5"/>
      <c r="G17" s="5"/>
      <c r="H17" s="112"/>
      <c r="I17" s="1"/>
      <c r="J17" s="1"/>
      <c r="K17" s="1"/>
    </row>
    <row r="18" spans="1:11" s="2" customFormat="1" ht="15" x14ac:dyDescent="0.25">
      <c r="A18" s="4"/>
      <c r="B18" s="4"/>
      <c r="C18" s="4"/>
      <c r="D18" s="4"/>
      <c r="E18" s="4"/>
      <c r="F18" s="4"/>
      <c r="G18" s="6" t="s">
        <v>1</v>
      </c>
      <c r="H18" s="5">
        <f>+SUM(H10:H16)</f>
        <v>486.09780208333336</v>
      </c>
      <c r="I18" s="1"/>
      <c r="J18" s="1"/>
      <c r="K18" s="1"/>
    </row>
    <row r="19" spans="1:11" s="2" customFormat="1" ht="15" x14ac:dyDescent="0.25">
      <c r="A19" s="9" t="s">
        <v>27</v>
      </c>
      <c r="B19" s="9"/>
      <c r="C19" s="4"/>
      <c r="D19" s="4"/>
      <c r="E19" s="4"/>
      <c r="F19" s="4"/>
      <c r="G19" s="4"/>
      <c r="H19" s="4"/>
      <c r="I19" s="1"/>
      <c r="J19" s="1"/>
      <c r="K19" s="1"/>
    </row>
    <row r="20" spans="1:11" s="2" customFormat="1" ht="15" x14ac:dyDescent="0.25">
      <c r="A20" s="255" t="s">
        <v>7</v>
      </c>
      <c r="B20" s="255"/>
      <c r="C20" s="255"/>
      <c r="D20" s="166" t="s">
        <v>26</v>
      </c>
      <c r="E20" s="166" t="s">
        <v>25</v>
      </c>
      <c r="F20" s="166" t="s">
        <v>24</v>
      </c>
      <c r="G20" s="171"/>
      <c r="H20" s="166" t="s">
        <v>10</v>
      </c>
      <c r="I20" s="1"/>
      <c r="J20" s="1"/>
      <c r="K20" s="1"/>
    </row>
    <row r="21" spans="1:11" s="2" customFormat="1" ht="15" x14ac:dyDescent="0.25">
      <c r="A21" s="240" t="s">
        <v>202</v>
      </c>
      <c r="B21" s="240"/>
      <c r="C21" s="240"/>
      <c r="D21" s="17" t="str">
        <f>+VLOOKUP(A21,'MATERIALES '!$B$11:$D$61,2,0)</f>
        <v>UND</v>
      </c>
      <c r="E21" s="111">
        <f>+VLOOKUP(A21,'MATERIALES '!$B$11:$D$61,3,0)</f>
        <v>770</v>
      </c>
      <c r="F21" s="19">
        <v>15.5</v>
      </c>
      <c r="G21" s="100"/>
      <c r="H21" s="5">
        <f t="shared" ref="H21:H26" si="0">+F21*E21</f>
        <v>11935</v>
      </c>
      <c r="I21" s="1"/>
      <c r="J21" s="1"/>
      <c r="K21" s="1"/>
    </row>
    <row r="22" spans="1:11" s="2" customFormat="1" ht="15" x14ac:dyDescent="0.25">
      <c r="A22" s="240" t="s">
        <v>203</v>
      </c>
      <c r="B22" s="240"/>
      <c r="C22" s="240"/>
      <c r="D22" s="17" t="str">
        <f>+VLOOKUP(A22,'MATERIALES '!$B$11:$D$61,2,0)</f>
        <v>M2</v>
      </c>
      <c r="E22" s="111">
        <f>+VLOOKUP(A22,'MATERIALES '!$B$11:$D$61,3,0)</f>
        <v>273221.47452261904</v>
      </c>
      <c r="F22" s="19">
        <v>0.01</v>
      </c>
      <c r="G22" s="100"/>
      <c r="H22" s="5">
        <f t="shared" si="0"/>
        <v>2732.2147452261906</v>
      </c>
      <c r="I22" s="1"/>
      <c r="J22" s="1"/>
      <c r="K22" s="1"/>
    </row>
    <row r="23" spans="1:11" s="2" customFormat="1" ht="15" x14ac:dyDescent="0.25">
      <c r="A23" s="240"/>
      <c r="B23" s="240"/>
      <c r="C23" s="240"/>
      <c r="D23" s="17"/>
      <c r="E23" s="111"/>
      <c r="F23" s="19"/>
      <c r="G23" s="100"/>
      <c r="H23" s="5">
        <f t="shared" si="0"/>
        <v>0</v>
      </c>
      <c r="I23" s="1"/>
      <c r="J23" s="1"/>
      <c r="K23" s="1"/>
    </row>
    <row r="24" spans="1:11" s="2" customFormat="1" ht="15" x14ac:dyDescent="0.25">
      <c r="A24" s="240"/>
      <c r="B24" s="240"/>
      <c r="C24" s="240"/>
      <c r="D24" s="17"/>
      <c r="E24" s="111"/>
      <c r="F24" s="19"/>
      <c r="G24" s="100"/>
      <c r="H24" s="5">
        <f t="shared" si="0"/>
        <v>0</v>
      </c>
      <c r="I24" s="1"/>
      <c r="J24" s="1"/>
      <c r="K24" s="1"/>
    </row>
    <row r="25" spans="1:11" s="2" customFormat="1" ht="15" x14ac:dyDescent="0.25">
      <c r="A25" s="240"/>
      <c r="B25" s="240"/>
      <c r="C25" s="240"/>
      <c r="D25" s="17"/>
      <c r="E25" s="111"/>
      <c r="F25" s="19"/>
      <c r="G25" s="5"/>
      <c r="H25" s="5">
        <f t="shared" si="0"/>
        <v>0</v>
      </c>
      <c r="I25" s="1"/>
      <c r="J25" s="1"/>
      <c r="K25" s="1"/>
    </row>
    <row r="26" spans="1:11" s="2" customFormat="1" ht="15" x14ac:dyDescent="0.25">
      <c r="A26" s="240"/>
      <c r="B26" s="240"/>
      <c r="C26" s="240"/>
      <c r="D26" s="17"/>
      <c r="E26" s="111"/>
      <c r="F26" s="19"/>
      <c r="G26" s="5"/>
      <c r="H26" s="5">
        <f t="shared" si="0"/>
        <v>0</v>
      </c>
      <c r="I26" s="1"/>
      <c r="J26" s="1"/>
      <c r="K26" s="1"/>
    </row>
    <row r="27" spans="1:11" s="2" customFormat="1" ht="15" x14ac:dyDescent="0.25">
      <c r="A27" s="240"/>
      <c r="B27" s="240"/>
      <c r="C27" s="240"/>
      <c r="D27" s="17"/>
      <c r="E27" s="111"/>
      <c r="F27" s="19"/>
      <c r="G27" s="5"/>
      <c r="H27" s="112"/>
      <c r="I27" s="1"/>
      <c r="J27" s="1"/>
      <c r="K27" s="1"/>
    </row>
    <row r="28" spans="1:11" s="2" customFormat="1" ht="15" x14ac:dyDescent="0.25">
      <c r="A28" s="240"/>
      <c r="B28" s="240"/>
      <c r="C28" s="240"/>
      <c r="D28" s="17"/>
      <c r="E28" s="111"/>
      <c r="F28" s="19"/>
      <c r="G28" s="5"/>
      <c r="H28" s="112"/>
      <c r="I28" s="1"/>
      <c r="J28" s="1"/>
      <c r="K28" s="1"/>
    </row>
    <row r="29" spans="1:11" s="2" customFormat="1" ht="15" x14ac:dyDescent="0.25">
      <c r="A29" s="4"/>
      <c r="B29" s="4"/>
      <c r="C29" s="4"/>
      <c r="D29" s="4"/>
      <c r="E29" s="4"/>
      <c r="F29" s="4"/>
      <c r="G29" s="6" t="s">
        <v>1</v>
      </c>
      <c r="H29" s="5">
        <f>+SUM(H21:H25)</f>
        <v>14667.214745226191</v>
      </c>
      <c r="I29" s="1"/>
      <c r="J29" s="1"/>
      <c r="K29" s="1"/>
    </row>
    <row r="30" spans="1:11" s="2" customFormat="1" ht="15" x14ac:dyDescent="0.25">
      <c r="A30" s="9" t="s">
        <v>20</v>
      </c>
      <c r="B30" s="9"/>
      <c r="C30" s="4"/>
      <c r="D30" s="4"/>
      <c r="E30" s="4"/>
      <c r="F30" s="4"/>
      <c r="G30" s="4"/>
      <c r="H30" s="4"/>
      <c r="I30" s="1"/>
      <c r="J30" s="1"/>
      <c r="K30" s="1"/>
    </row>
    <row r="31" spans="1:11" s="2" customFormat="1" ht="15" x14ac:dyDescent="0.25">
      <c r="A31" s="255" t="s">
        <v>19</v>
      </c>
      <c r="B31" s="255"/>
      <c r="C31" s="170" t="s">
        <v>18</v>
      </c>
      <c r="D31" s="166" t="s">
        <v>17</v>
      </c>
      <c r="E31" s="166" t="s">
        <v>16</v>
      </c>
      <c r="F31" s="166" t="s">
        <v>15</v>
      </c>
      <c r="G31" s="166" t="s">
        <v>10</v>
      </c>
      <c r="H31" s="167"/>
      <c r="I31" s="1"/>
      <c r="J31" s="1"/>
      <c r="K31" s="1"/>
    </row>
    <row r="32" spans="1:11" s="2" customFormat="1" ht="15" x14ac:dyDescent="0.25">
      <c r="A32" s="239"/>
      <c r="B32" s="239"/>
      <c r="C32" s="18"/>
      <c r="D32" s="18"/>
      <c r="E32" s="18"/>
      <c r="F32" s="5"/>
      <c r="G32" s="5">
        <v>0</v>
      </c>
      <c r="H32" s="112"/>
      <c r="I32" s="1"/>
      <c r="J32" s="1"/>
      <c r="K32" s="1"/>
    </row>
    <row r="33" spans="1:11" s="2" customFormat="1" ht="15" x14ac:dyDescent="0.25">
      <c r="A33" s="239"/>
      <c r="B33" s="239"/>
      <c r="C33" s="18"/>
      <c r="D33" s="18"/>
      <c r="E33" s="18"/>
      <c r="F33" s="5"/>
      <c r="G33" s="5"/>
      <c r="H33" s="112"/>
      <c r="I33" s="1"/>
      <c r="J33" s="1"/>
      <c r="K33" s="1"/>
    </row>
    <row r="34" spans="1:11" s="2" customFormat="1" ht="15" x14ac:dyDescent="0.25">
      <c r="A34" s="240"/>
      <c r="B34" s="240"/>
      <c r="C34" s="18"/>
      <c r="D34" s="18"/>
      <c r="E34" s="18"/>
      <c r="F34" s="5"/>
      <c r="G34" s="5"/>
      <c r="H34" s="112"/>
      <c r="I34" s="1"/>
      <c r="J34" s="1"/>
      <c r="K34" s="1"/>
    </row>
    <row r="35" spans="1:11" s="2" customFormat="1" ht="15" x14ac:dyDescent="0.25">
      <c r="A35" s="240"/>
      <c r="B35" s="240"/>
      <c r="C35" s="112"/>
      <c r="D35" s="17"/>
      <c r="E35" s="16"/>
      <c r="F35" s="5"/>
      <c r="G35" s="5"/>
      <c r="H35" s="112"/>
      <c r="I35" s="1"/>
      <c r="J35" s="1"/>
      <c r="K35" s="1"/>
    </row>
    <row r="36" spans="1:11" s="2" customFormat="1" ht="15" x14ac:dyDescent="0.25">
      <c r="A36" s="240"/>
      <c r="B36" s="240"/>
      <c r="C36" s="112" t="s">
        <v>200</v>
      </c>
      <c r="D36" s="17"/>
      <c r="E36" s="16"/>
      <c r="F36" s="5"/>
      <c r="G36" s="5"/>
      <c r="H36" s="112"/>
      <c r="I36" s="1"/>
      <c r="J36" s="1"/>
      <c r="K36" s="1"/>
    </row>
    <row r="37" spans="1:11" s="2" customFormat="1" ht="15" x14ac:dyDescent="0.25">
      <c r="A37" s="240"/>
      <c r="B37" s="240"/>
      <c r="C37" s="112"/>
      <c r="D37" s="112"/>
      <c r="E37" s="112"/>
      <c r="F37" s="112"/>
      <c r="G37" s="112"/>
      <c r="H37" s="112"/>
      <c r="I37" s="1"/>
      <c r="J37" s="1"/>
      <c r="K37" s="1"/>
    </row>
    <row r="38" spans="1:11" s="2" customFormat="1" ht="15" x14ac:dyDescent="0.25">
      <c r="A38" s="4"/>
      <c r="B38" s="4"/>
      <c r="C38" s="4"/>
      <c r="D38" s="4"/>
      <c r="E38" s="4"/>
      <c r="F38" s="4"/>
      <c r="G38" s="6" t="s">
        <v>1</v>
      </c>
      <c r="H38" s="5">
        <f>+SUM(H30:H36)</f>
        <v>0</v>
      </c>
      <c r="I38" s="1"/>
      <c r="J38" s="1"/>
      <c r="K38" s="1"/>
    </row>
    <row r="39" spans="1:11" s="2" customFormat="1" ht="15" x14ac:dyDescent="0.25">
      <c r="A39" s="9" t="s">
        <v>14</v>
      </c>
      <c r="B39" s="9"/>
      <c r="C39" s="4"/>
      <c r="D39" s="4"/>
      <c r="E39" s="4"/>
      <c r="F39" s="4"/>
      <c r="G39" s="4"/>
      <c r="H39" s="4"/>
      <c r="I39" s="1"/>
      <c r="J39" s="1"/>
      <c r="K39" s="1"/>
    </row>
    <row r="40" spans="1:11" s="2" customFormat="1" ht="15" x14ac:dyDescent="0.25">
      <c r="A40" s="253" t="s">
        <v>13</v>
      </c>
      <c r="B40" s="254"/>
      <c r="C40" s="166" t="s">
        <v>187</v>
      </c>
      <c r="D40" s="166" t="s">
        <v>12</v>
      </c>
      <c r="E40" s="168" t="s">
        <v>186</v>
      </c>
      <c r="F40" s="166" t="s">
        <v>11</v>
      </c>
      <c r="G40" s="166" t="s">
        <v>10</v>
      </c>
      <c r="H40" s="167"/>
      <c r="I40" s="1"/>
      <c r="J40" s="1"/>
      <c r="K40" s="1"/>
    </row>
    <row r="41" spans="1:11" s="2" customFormat="1" ht="15" x14ac:dyDescent="0.25">
      <c r="A41" s="265" t="s">
        <v>181</v>
      </c>
      <c r="B41" s="266"/>
      <c r="C41" s="105">
        <f>+VLOOKUP(A41,'CUADRILLAS '!$C$21:$D$26,2,0)/8</f>
        <v>13692.895833333332</v>
      </c>
      <c r="D41" s="14">
        <v>0.42</v>
      </c>
      <c r="E41" s="5">
        <f>+D41*C41+C41</f>
        <v>19443.912083333333</v>
      </c>
      <c r="F41" s="5">
        <v>0.5</v>
      </c>
      <c r="H41" s="106">
        <f>+E41*F41</f>
        <v>9721.9560416666664</v>
      </c>
      <c r="I41" s="1"/>
      <c r="J41" s="1"/>
      <c r="K41" s="1"/>
    </row>
    <row r="42" spans="1:11" s="2" customFormat="1" ht="15" x14ac:dyDescent="0.25">
      <c r="A42" s="240"/>
      <c r="B42" s="240"/>
      <c r="C42" s="15"/>
      <c r="D42" s="14"/>
      <c r="E42" s="5"/>
      <c r="F42" s="5"/>
      <c r="G42" s="5"/>
      <c r="H42" s="106">
        <f>+F42*G42</f>
        <v>0</v>
      </c>
      <c r="I42" s="1"/>
      <c r="J42" s="1"/>
      <c r="K42" s="1"/>
    </row>
    <row r="43" spans="1:11" s="2" customFormat="1" ht="15" x14ac:dyDescent="0.25">
      <c r="A43" s="240"/>
      <c r="B43" s="240"/>
      <c r="C43" s="13"/>
      <c r="D43" s="14"/>
      <c r="E43" s="13"/>
      <c r="F43" s="5"/>
      <c r="G43" s="5"/>
      <c r="H43" s="112"/>
      <c r="I43" s="1"/>
      <c r="J43" s="1"/>
      <c r="K43" s="1"/>
    </row>
    <row r="44" spans="1:11" s="2" customFormat="1" ht="15" x14ac:dyDescent="0.25">
      <c r="A44" s="240"/>
      <c r="B44" s="240"/>
      <c r="C44" s="13"/>
      <c r="D44" s="14"/>
      <c r="E44" s="13"/>
      <c r="F44" s="5"/>
      <c r="G44" s="5"/>
      <c r="H44" s="112"/>
      <c r="I44" s="1"/>
      <c r="J44" s="1"/>
      <c r="K44" s="1"/>
    </row>
    <row r="45" spans="1:11" s="2" customFormat="1" ht="15" x14ac:dyDescent="0.25">
      <c r="A45" s="240"/>
      <c r="B45" s="240"/>
      <c r="C45" s="13"/>
      <c r="D45" s="14"/>
      <c r="E45" s="13"/>
      <c r="F45" s="5"/>
      <c r="G45" s="5"/>
      <c r="H45" s="112"/>
      <c r="I45" s="1"/>
      <c r="J45" s="1"/>
      <c r="K45" s="1"/>
    </row>
    <row r="46" spans="1:11" s="2" customFormat="1" ht="15" x14ac:dyDescent="0.25">
      <c r="A46" s="240"/>
      <c r="B46" s="240"/>
      <c r="C46" s="13"/>
      <c r="D46" s="14"/>
      <c r="E46" s="13"/>
      <c r="F46" s="5"/>
      <c r="G46" s="5"/>
      <c r="H46" s="112"/>
      <c r="I46" s="1"/>
      <c r="J46" s="1"/>
      <c r="K46" s="1"/>
    </row>
    <row r="47" spans="1:11" s="2" customFormat="1" ht="15" x14ac:dyDescent="0.25">
      <c r="A47" s="240"/>
      <c r="B47" s="240"/>
      <c r="C47" s="13"/>
      <c r="D47" s="14"/>
      <c r="E47" s="13"/>
      <c r="F47" s="5"/>
      <c r="G47" s="5"/>
      <c r="H47" s="112"/>
      <c r="I47" s="1"/>
      <c r="J47" s="1"/>
      <c r="K47" s="1"/>
    </row>
    <row r="48" spans="1:11" s="2" customFormat="1" ht="15" x14ac:dyDescent="0.25">
      <c r="A48" s="240"/>
      <c r="B48" s="240"/>
      <c r="C48" s="112"/>
      <c r="D48" s="112"/>
      <c r="E48" s="112"/>
      <c r="F48" s="112"/>
      <c r="G48" s="112"/>
      <c r="H48" s="112"/>
      <c r="I48" s="1"/>
      <c r="J48" s="1"/>
      <c r="K48" s="1"/>
    </row>
    <row r="49" spans="1:11" s="2" customFormat="1" ht="15" x14ac:dyDescent="0.25">
      <c r="A49" s="4"/>
      <c r="B49" s="4"/>
      <c r="C49" s="4"/>
      <c r="D49" s="4"/>
      <c r="E49" s="4"/>
      <c r="F49" s="4"/>
      <c r="G49" s="6" t="s">
        <v>1</v>
      </c>
      <c r="H49" s="19">
        <f>+SUM(H41:H47)</f>
        <v>9721.9560416666664</v>
      </c>
      <c r="I49" s="1"/>
      <c r="J49" s="1"/>
      <c r="K49" s="1"/>
    </row>
    <row r="50" spans="1:11" s="2" customFormat="1" ht="15" x14ac:dyDescent="0.25">
      <c r="A50" s="4"/>
      <c r="B50" s="4"/>
      <c r="C50" s="4"/>
      <c r="D50" s="4"/>
      <c r="E50" s="4"/>
      <c r="F50" s="4"/>
      <c r="G50" s="12"/>
      <c r="H50" s="4"/>
      <c r="I50" s="1"/>
      <c r="J50" s="1"/>
      <c r="K50" s="1"/>
    </row>
    <row r="51" spans="1:11" s="2" customFormat="1" ht="15" x14ac:dyDescent="0.25">
      <c r="A51" s="4"/>
      <c r="B51" s="4"/>
      <c r="C51" s="4"/>
      <c r="D51" s="4"/>
      <c r="E51" s="11" t="s">
        <v>9</v>
      </c>
      <c r="F51" s="10"/>
      <c r="G51" s="10"/>
      <c r="H51" s="5">
        <f>+H49+H38+H29+H18</f>
        <v>24875.268588976189</v>
      </c>
      <c r="I51" s="1"/>
      <c r="J51" s="1"/>
      <c r="K51" s="1"/>
    </row>
    <row r="52" spans="1:11" s="2" customFormat="1" ht="15" x14ac:dyDescent="0.25">
      <c r="A52" s="9" t="s">
        <v>8</v>
      </c>
      <c r="B52" s="9"/>
      <c r="C52" s="4"/>
      <c r="D52" s="4"/>
      <c r="E52" s="4"/>
      <c r="F52" s="4"/>
      <c r="G52" s="4"/>
      <c r="H52" s="4"/>
      <c r="I52" s="1"/>
      <c r="J52" s="1"/>
      <c r="K52" s="1"/>
    </row>
    <row r="53" spans="1:11" s="2" customFormat="1" ht="15" x14ac:dyDescent="0.25">
      <c r="A53" s="165" t="s">
        <v>7</v>
      </c>
      <c r="B53" s="165"/>
      <c r="C53" s="165"/>
      <c r="D53" s="165"/>
      <c r="E53" s="165"/>
      <c r="F53" s="166" t="s">
        <v>6</v>
      </c>
      <c r="G53" s="166" t="s">
        <v>5</v>
      </c>
      <c r="H53" s="167"/>
      <c r="I53" s="1"/>
      <c r="J53" s="1"/>
      <c r="K53" s="1"/>
    </row>
    <row r="54" spans="1:11" s="2" customFormat="1" ht="15" x14ac:dyDescent="0.25">
      <c r="A54" s="112" t="s">
        <v>4</v>
      </c>
      <c r="B54" s="112"/>
      <c r="C54" s="112"/>
      <c r="D54" s="112"/>
      <c r="E54" s="112"/>
      <c r="F54" s="8"/>
      <c r="G54" s="5">
        <v>0</v>
      </c>
      <c r="H54" s="112"/>
      <c r="I54" s="1"/>
      <c r="J54" s="1"/>
      <c r="K54" s="1"/>
    </row>
    <row r="55" spans="1:11" s="2" customFormat="1" ht="15" x14ac:dyDescent="0.25">
      <c r="A55" s="112" t="s">
        <v>3</v>
      </c>
      <c r="B55" s="112"/>
      <c r="C55" s="112"/>
      <c r="D55" s="112"/>
      <c r="E55" s="112"/>
      <c r="F55" s="8"/>
      <c r="G55" s="5">
        <v>0</v>
      </c>
      <c r="H55" s="112"/>
      <c r="I55" s="1"/>
      <c r="J55" s="1"/>
      <c r="K55" s="1"/>
    </row>
    <row r="56" spans="1:11" s="2" customFormat="1" ht="15" x14ac:dyDescent="0.25">
      <c r="A56" s="112" t="s">
        <v>2</v>
      </c>
      <c r="B56" s="112"/>
      <c r="C56" s="112"/>
      <c r="D56" s="112"/>
      <c r="E56" s="112"/>
      <c r="F56" s="8"/>
      <c r="G56" s="5">
        <v>0</v>
      </c>
      <c r="H56" s="112"/>
      <c r="I56" s="1"/>
      <c r="J56" s="1"/>
      <c r="K56" s="1"/>
    </row>
    <row r="57" spans="1:11" s="2" customFormat="1" ht="15" x14ac:dyDescent="0.25">
      <c r="A57" s="4"/>
      <c r="B57" s="4"/>
      <c r="C57" s="4"/>
      <c r="D57" s="4"/>
      <c r="E57" s="4"/>
      <c r="F57" s="4"/>
      <c r="G57" s="6" t="s">
        <v>1</v>
      </c>
      <c r="H57" s="5">
        <f>+SUM(H53:H56)</f>
        <v>0</v>
      </c>
      <c r="I57" s="1"/>
      <c r="J57" s="1"/>
      <c r="K57" s="1"/>
    </row>
    <row r="58" spans="1:11" s="2" customFormat="1" ht="15.75" thickBot="1" x14ac:dyDescent="0.3">
      <c r="A58" s="4"/>
      <c r="B58" s="4"/>
      <c r="C58" s="4"/>
      <c r="D58" s="4"/>
      <c r="E58" s="4"/>
      <c r="F58" s="4"/>
      <c r="G58" s="4"/>
      <c r="H58" s="4"/>
      <c r="I58" s="1"/>
      <c r="J58" s="1"/>
      <c r="K58" s="1"/>
    </row>
    <row r="59" spans="1:11" s="2" customFormat="1" ht="15.75" thickBot="1" x14ac:dyDescent="0.3">
      <c r="A59" s="234" t="s">
        <v>0</v>
      </c>
      <c r="B59" s="235"/>
      <c r="C59" s="235"/>
      <c r="D59" s="235"/>
      <c r="E59" s="235"/>
      <c r="F59" s="235"/>
      <c r="G59" s="236"/>
      <c r="H59" s="3">
        <f>+H51+H57</f>
        <v>24875.268588976189</v>
      </c>
      <c r="I59" s="1"/>
      <c r="J59" s="1"/>
      <c r="K59" s="1"/>
    </row>
    <row r="60" spans="1:11" ht="13.5" thickBot="1" x14ac:dyDescent="0.25"/>
    <row r="61" spans="1:11" ht="13.5" thickBot="1" x14ac:dyDescent="0.25">
      <c r="A61" s="260"/>
      <c r="B61" s="261"/>
      <c r="C61" s="261"/>
      <c r="D61" s="261"/>
      <c r="E61" s="261"/>
      <c r="F61" s="261"/>
      <c r="G61" s="261"/>
      <c r="H61" s="262"/>
    </row>
    <row r="62" spans="1:11" ht="15" x14ac:dyDescent="0.25">
      <c r="A62"/>
      <c r="B62"/>
      <c r="C62"/>
      <c r="D62"/>
      <c r="E62"/>
      <c r="F62"/>
      <c r="G62"/>
      <c r="H62"/>
    </row>
    <row r="63" spans="1:11" ht="15" x14ac:dyDescent="0.25">
      <c r="A63"/>
      <c r="B63"/>
      <c r="C63"/>
      <c r="D63"/>
      <c r="E63"/>
      <c r="F63"/>
      <c r="G63"/>
      <c r="H63"/>
    </row>
    <row r="64" spans="1:11" s="2" customFormat="1" ht="36.75" customHeight="1" x14ac:dyDescent="0.25">
      <c r="A64"/>
      <c r="B64"/>
      <c r="C64"/>
      <c r="D64"/>
      <c r="E64"/>
      <c r="F64"/>
      <c r="G64"/>
      <c r="H64"/>
      <c r="I64" s="1"/>
      <c r="J64" s="1"/>
      <c r="K64" s="1"/>
    </row>
    <row r="65" spans="1:11" s="2" customFormat="1" ht="12.75" customHeight="1" x14ac:dyDescent="0.25">
      <c r="A65"/>
      <c r="B65"/>
      <c r="C65"/>
      <c r="D65"/>
      <c r="E65"/>
      <c r="F65"/>
      <c r="G65"/>
      <c r="H65"/>
      <c r="I65" s="1"/>
      <c r="J65" s="1"/>
      <c r="K65" s="1"/>
    </row>
    <row r="66" spans="1:11" s="2" customFormat="1" ht="15" x14ac:dyDescent="0.25">
      <c r="A66"/>
      <c r="B66"/>
      <c r="C66"/>
      <c r="D66"/>
      <c r="E66"/>
      <c r="F66"/>
      <c r="G66"/>
      <c r="H66"/>
      <c r="I66" s="1"/>
      <c r="J66" s="1"/>
      <c r="K66" s="1"/>
    </row>
    <row r="67" spans="1:11" ht="15" x14ac:dyDescent="0.25">
      <c r="A67"/>
      <c r="B67"/>
      <c r="C67"/>
      <c r="D67"/>
      <c r="E67"/>
      <c r="F67"/>
      <c r="G67"/>
      <c r="H67"/>
    </row>
    <row r="68" spans="1:11" s="2" customFormat="1" ht="15" x14ac:dyDescent="0.25">
      <c r="A68"/>
      <c r="B68"/>
      <c r="C68"/>
      <c r="D68"/>
      <c r="E68"/>
      <c r="F68"/>
      <c r="G68"/>
      <c r="H68"/>
      <c r="I68" s="1"/>
      <c r="J68" s="1"/>
      <c r="K68" s="1"/>
    </row>
    <row r="69" spans="1:11" s="2" customFormat="1" ht="15" x14ac:dyDescent="0.25">
      <c r="A69"/>
      <c r="B69"/>
      <c r="C69"/>
      <c r="D69"/>
      <c r="E69"/>
      <c r="F69"/>
      <c r="G69"/>
      <c r="H69"/>
      <c r="I69" s="1"/>
      <c r="J69" s="1"/>
      <c r="K69" s="1"/>
    </row>
    <row r="70" spans="1:11" s="2" customFormat="1" ht="15" x14ac:dyDescent="0.25">
      <c r="A70"/>
      <c r="B70"/>
      <c r="C70"/>
      <c r="D70"/>
      <c r="E70"/>
      <c r="F70"/>
      <c r="G70"/>
      <c r="H70"/>
      <c r="I70" s="1"/>
      <c r="J70" s="1"/>
      <c r="K70" s="1"/>
    </row>
    <row r="71" spans="1:11" s="2" customFormat="1" ht="15" x14ac:dyDescent="0.25">
      <c r="A71"/>
      <c r="B71"/>
      <c r="C71"/>
      <c r="D71"/>
      <c r="E71"/>
      <c r="F71"/>
      <c r="G71"/>
      <c r="H71"/>
      <c r="I71" s="1"/>
      <c r="J71" s="1"/>
      <c r="K71" s="1"/>
    </row>
    <row r="72" spans="1:11" s="2" customFormat="1" ht="15" x14ac:dyDescent="0.25">
      <c r="A72"/>
      <c r="B72"/>
      <c r="C72"/>
      <c r="D72"/>
      <c r="E72"/>
      <c r="F72"/>
      <c r="G72"/>
      <c r="H72"/>
      <c r="I72" s="1"/>
      <c r="J72" s="1"/>
      <c r="K72" s="1"/>
    </row>
    <row r="73" spans="1:11" s="2" customFormat="1" ht="15" x14ac:dyDescent="0.25">
      <c r="A73"/>
      <c r="B73"/>
      <c r="C73"/>
      <c r="D73"/>
      <c r="E73"/>
      <c r="F73"/>
      <c r="G73"/>
      <c r="H73"/>
      <c r="I73" s="1"/>
      <c r="J73" s="1"/>
      <c r="K73" s="1"/>
    </row>
    <row r="74" spans="1:11" s="2" customFormat="1" ht="15" x14ac:dyDescent="0.25">
      <c r="A74"/>
      <c r="B74"/>
      <c r="C74"/>
      <c r="D74"/>
      <c r="E74"/>
      <c r="F74"/>
      <c r="G74"/>
      <c r="H74"/>
      <c r="I74" s="1"/>
      <c r="J74" s="1"/>
      <c r="K74" s="1"/>
    </row>
    <row r="75" spans="1:11" s="2" customFormat="1" ht="15" x14ac:dyDescent="0.25">
      <c r="A75"/>
      <c r="B75"/>
      <c r="C75"/>
      <c r="D75"/>
      <c r="E75"/>
      <c r="F75"/>
      <c r="G75"/>
      <c r="H75"/>
      <c r="I75" s="1"/>
      <c r="J75" s="1"/>
      <c r="K75" s="1"/>
    </row>
    <row r="76" spans="1:11" s="2" customFormat="1" ht="15" x14ac:dyDescent="0.25">
      <c r="A76"/>
      <c r="B76"/>
      <c r="C76"/>
      <c r="D76"/>
      <c r="E76"/>
      <c r="F76"/>
      <c r="G76"/>
      <c r="H76"/>
      <c r="I76" s="1"/>
      <c r="J76" s="1"/>
      <c r="K76" s="1"/>
    </row>
    <row r="77" spans="1:11" s="2" customFormat="1" ht="15" x14ac:dyDescent="0.25">
      <c r="A77"/>
      <c r="B77"/>
      <c r="C77"/>
      <c r="D77"/>
      <c r="E77"/>
      <c r="F77"/>
      <c r="G77"/>
      <c r="H77"/>
      <c r="I77" s="1"/>
      <c r="J77" s="1"/>
      <c r="K77" s="1"/>
    </row>
    <row r="78" spans="1:11" s="2" customFormat="1" ht="15" x14ac:dyDescent="0.25">
      <c r="A78"/>
      <c r="B78"/>
      <c r="C78"/>
      <c r="D78"/>
      <c r="E78"/>
      <c r="F78"/>
      <c r="G78"/>
      <c r="H78"/>
      <c r="I78" s="1"/>
      <c r="J78" s="1"/>
      <c r="K78" s="1"/>
    </row>
    <row r="79" spans="1:11" s="2" customFormat="1" ht="15" x14ac:dyDescent="0.25">
      <c r="A79"/>
      <c r="B79"/>
      <c r="C79"/>
      <c r="D79"/>
      <c r="E79"/>
      <c r="F79"/>
      <c r="G79"/>
      <c r="H79"/>
      <c r="I79" s="1"/>
      <c r="J79" s="1"/>
      <c r="K79" s="1"/>
    </row>
    <row r="80" spans="1:11" s="2" customFormat="1" ht="15" x14ac:dyDescent="0.25">
      <c r="A80"/>
      <c r="B80"/>
      <c r="C80"/>
      <c r="D80"/>
      <c r="E80"/>
      <c r="F80"/>
      <c r="G80"/>
      <c r="H80"/>
      <c r="I80" s="1"/>
      <c r="J80" s="1"/>
      <c r="K80" s="1"/>
    </row>
    <row r="81" spans="1:11" s="2" customFormat="1" ht="15" x14ac:dyDescent="0.25">
      <c r="A81"/>
      <c r="B81"/>
      <c r="C81"/>
      <c r="D81"/>
      <c r="E81"/>
      <c r="F81"/>
      <c r="G81"/>
      <c r="H81"/>
      <c r="I81" s="1"/>
      <c r="J81" s="1"/>
      <c r="K81" s="1"/>
    </row>
    <row r="82" spans="1:11" s="2" customFormat="1" ht="15" x14ac:dyDescent="0.25">
      <c r="A82"/>
      <c r="B82"/>
      <c r="C82"/>
      <c r="D82"/>
      <c r="E82"/>
      <c r="F82"/>
      <c r="G82"/>
      <c r="H82"/>
      <c r="I82" s="1"/>
      <c r="J82" s="1"/>
      <c r="K82" s="1"/>
    </row>
    <row r="83" spans="1:11" s="2" customFormat="1" ht="15" x14ac:dyDescent="0.25">
      <c r="A83"/>
      <c r="B83"/>
      <c r="C83"/>
      <c r="D83"/>
      <c r="E83"/>
      <c r="F83"/>
      <c r="G83"/>
      <c r="H83"/>
      <c r="I83" s="1"/>
      <c r="J83" s="1"/>
      <c r="K83" s="1"/>
    </row>
    <row r="84" spans="1:11" s="2" customFormat="1" ht="15" x14ac:dyDescent="0.25">
      <c r="A84"/>
      <c r="B84"/>
      <c r="C84"/>
      <c r="D84"/>
      <c r="E84"/>
      <c r="F84"/>
      <c r="G84"/>
      <c r="H84"/>
      <c r="I84" s="1"/>
      <c r="J84" s="1"/>
      <c r="K84" s="1"/>
    </row>
    <row r="85" spans="1:11" s="2" customFormat="1" ht="15" x14ac:dyDescent="0.25">
      <c r="A85"/>
      <c r="B85"/>
      <c r="C85"/>
      <c r="D85"/>
      <c r="E85"/>
      <c r="F85"/>
      <c r="G85"/>
      <c r="H85"/>
      <c r="I85" s="1"/>
      <c r="J85" s="1"/>
      <c r="K85" s="1"/>
    </row>
    <row r="86" spans="1:11" s="2" customFormat="1" ht="15" x14ac:dyDescent="0.25">
      <c r="A86"/>
      <c r="B86"/>
      <c r="C86"/>
      <c r="D86"/>
      <c r="E86"/>
      <c r="F86"/>
      <c r="G86"/>
      <c r="H86"/>
      <c r="I86" s="1"/>
      <c r="J86" s="1"/>
      <c r="K86" s="1"/>
    </row>
    <row r="87" spans="1:11" s="2" customFormat="1" ht="15" x14ac:dyDescent="0.25">
      <c r="A87"/>
      <c r="B87"/>
      <c r="C87"/>
      <c r="D87"/>
      <c r="E87"/>
      <c r="F87"/>
      <c r="G87"/>
      <c r="H87"/>
      <c r="I87" s="1"/>
      <c r="J87" s="1"/>
      <c r="K87" s="1"/>
    </row>
    <row r="88" spans="1:11" s="2" customFormat="1" ht="15" x14ac:dyDescent="0.25">
      <c r="A88"/>
      <c r="B88"/>
      <c r="C88"/>
      <c r="D88"/>
      <c r="E88"/>
      <c r="F88"/>
      <c r="G88"/>
      <c r="H88"/>
      <c r="I88" s="1"/>
      <c r="J88" s="1"/>
      <c r="K88" s="1"/>
    </row>
    <row r="89" spans="1:11" s="2" customFormat="1" ht="15" x14ac:dyDescent="0.25">
      <c r="A89"/>
      <c r="B89"/>
      <c r="C89"/>
      <c r="D89"/>
      <c r="E89"/>
      <c r="F89"/>
      <c r="G89"/>
      <c r="H89"/>
      <c r="I89" s="1"/>
      <c r="J89" s="1"/>
      <c r="K89" s="1"/>
    </row>
    <row r="90" spans="1:11" s="2" customFormat="1" ht="15" x14ac:dyDescent="0.25">
      <c r="A90"/>
      <c r="B90"/>
      <c r="C90"/>
      <c r="D90"/>
      <c r="E90"/>
      <c r="F90"/>
      <c r="G90"/>
      <c r="H90"/>
      <c r="I90" s="1"/>
      <c r="J90" s="1"/>
      <c r="K90" s="1"/>
    </row>
    <row r="91" spans="1:11" s="2" customFormat="1" ht="15" x14ac:dyDescent="0.25">
      <c r="A91"/>
      <c r="B91"/>
      <c r="C91"/>
      <c r="D91"/>
      <c r="E91"/>
      <c r="F91"/>
      <c r="G91"/>
      <c r="H91"/>
      <c r="I91" s="1"/>
      <c r="J91" s="1"/>
      <c r="K91" s="1"/>
    </row>
    <row r="92" spans="1:11" s="2" customFormat="1" ht="15" x14ac:dyDescent="0.25">
      <c r="A92"/>
      <c r="B92"/>
      <c r="C92"/>
      <c r="D92"/>
      <c r="E92"/>
      <c r="F92"/>
      <c r="G92"/>
      <c r="H92"/>
      <c r="I92" s="1"/>
      <c r="J92" s="1"/>
      <c r="K92" s="1"/>
    </row>
    <row r="93" spans="1:11" s="2" customFormat="1" ht="15" x14ac:dyDescent="0.25">
      <c r="A93"/>
      <c r="B93"/>
      <c r="C93"/>
      <c r="D93"/>
      <c r="E93"/>
      <c r="F93"/>
      <c r="G93"/>
      <c r="H93"/>
      <c r="I93" s="1"/>
      <c r="J93" s="1"/>
      <c r="K93" s="1"/>
    </row>
    <row r="94" spans="1:11" s="2" customFormat="1" ht="15" x14ac:dyDescent="0.25">
      <c r="A94"/>
      <c r="B94"/>
      <c r="C94"/>
      <c r="D94"/>
      <c r="E94"/>
      <c r="F94"/>
      <c r="G94"/>
      <c r="H94"/>
      <c r="I94" s="1"/>
      <c r="J94" s="1"/>
      <c r="K94" s="1"/>
    </row>
    <row r="95" spans="1:11" s="2" customFormat="1" ht="15" x14ac:dyDescent="0.25">
      <c r="A95"/>
      <c r="B95"/>
      <c r="C95"/>
      <c r="D95"/>
      <c r="E95"/>
      <c r="F95"/>
      <c r="G95"/>
      <c r="H95"/>
      <c r="I95" s="1"/>
      <c r="J95" s="1"/>
      <c r="K95" s="1"/>
    </row>
    <row r="96" spans="1:11" s="2" customFormat="1" ht="15" x14ac:dyDescent="0.25">
      <c r="A96"/>
      <c r="B96"/>
      <c r="C96"/>
      <c r="D96"/>
      <c r="E96"/>
      <c r="F96"/>
      <c r="G96"/>
      <c r="H96"/>
      <c r="I96" s="1"/>
      <c r="J96" s="1"/>
      <c r="K96" s="1"/>
    </row>
    <row r="97" spans="1:11" s="2" customFormat="1" ht="15" x14ac:dyDescent="0.25">
      <c r="A97"/>
      <c r="B97"/>
      <c r="C97"/>
      <c r="D97"/>
      <c r="E97"/>
      <c r="F97"/>
      <c r="G97"/>
      <c r="H97"/>
      <c r="I97" s="1"/>
      <c r="J97" s="1"/>
      <c r="K97" s="1"/>
    </row>
    <row r="98" spans="1:11" s="2" customFormat="1" ht="15" x14ac:dyDescent="0.25">
      <c r="A98"/>
      <c r="B98"/>
      <c r="C98"/>
      <c r="D98"/>
      <c r="E98"/>
      <c r="F98"/>
      <c r="G98"/>
      <c r="H98"/>
      <c r="I98" s="1"/>
      <c r="J98" s="1"/>
      <c r="K98" s="1"/>
    </row>
    <row r="99" spans="1:11" s="2" customFormat="1" ht="15" x14ac:dyDescent="0.25">
      <c r="A99"/>
      <c r="B99"/>
      <c r="C99"/>
      <c r="D99"/>
      <c r="E99"/>
      <c r="F99"/>
      <c r="G99"/>
      <c r="H99"/>
      <c r="I99" s="1"/>
      <c r="J99" s="1"/>
      <c r="K99" s="1"/>
    </row>
    <row r="100" spans="1:11" s="2" customFormat="1" ht="15" x14ac:dyDescent="0.25">
      <c r="A100"/>
      <c r="B100"/>
      <c r="C100"/>
      <c r="D100"/>
      <c r="E100"/>
      <c r="F100"/>
      <c r="G100"/>
      <c r="H100"/>
      <c r="I100" s="1"/>
      <c r="J100" s="1"/>
      <c r="K100" s="1"/>
    </row>
    <row r="101" spans="1:11" s="2" customFormat="1" ht="15" x14ac:dyDescent="0.25">
      <c r="A101"/>
      <c r="B101"/>
      <c r="C101"/>
      <c r="D101"/>
      <c r="E101"/>
      <c r="F101"/>
      <c r="G101"/>
      <c r="H101"/>
      <c r="I101" s="1"/>
      <c r="J101" s="1"/>
      <c r="K101" s="1"/>
    </row>
    <row r="102" spans="1:11" s="2" customFormat="1" ht="15" x14ac:dyDescent="0.25">
      <c r="A102"/>
      <c r="B102"/>
      <c r="C102"/>
      <c r="D102"/>
      <c r="E102"/>
      <c r="F102"/>
      <c r="G102"/>
      <c r="H102"/>
      <c r="I102" s="1"/>
      <c r="J102" s="1"/>
      <c r="K102" s="1"/>
    </row>
    <row r="103" spans="1:11" s="2" customFormat="1" ht="15" x14ac:dyDescent="0.25">
      <c r="A103"/>
      <c r="B103"/>
      <c r="C103"/>
      <c r="D103"/>
      <c r="E103"/>
      <c r="F103"/>
      <c r="G103"/>
      <c r="H103"/>
      <c r="I103" s="1"/>
      <c r="J103" s="1"/>
      <c r="K103" s="1"/>
    </row>
    <row r="104" spans="1:11" s="2" customFormat="1" ht="15" x14ac:dyDescent="0.25">
      <c r="A104"/>
      <c r="B104"/>
      <c r="C104"/>
      <c r="D104"/>
      <c r="E104"/>
      <c r="F104"/>
      <c r="G104"/>
      <c r="H104"/>
      <c r="I104" s="1"/>
      <c r="J104" s="1"/>
      <c r="K104" s="1"/>
    </row>
    <row r="105" spans="1:11" s="2" customFormat="1" ht="15" x14ac:dyDescent="0.25">
      <c r="A105"/>
      <c r="B105"/>
      <c r="C105"/>
      <c r="D105"/>
      <c r="E105"/>
      <c r="F105"/>
      <c r="G105"/>
      <c r="H105"/>
      <c r="I105" s="1"/>
      <c r="J105" s="1"/>
      <c r="K105" s="1"/>
    </row>
    <row r="106" spans="1:11" s="2" customFormat="1" ht="15" x14ac:dyDescent="0.25">
      <c r="A106"/>
      <c r="B106"/>
      <c r="C106"/>
      <c r="D106"/>
      <c r="E106"/>
      <c r="F106"/>
      <c r="G106"/>
      <c r="H106"/>
      <c r="I106" s="1"/>
      <c r="J106" s="1"/>
      <c r="K106" s="1"/>
    </row>
    <row r="107" spans="1:11" s="2" customFormat="1" ht="15" x14ac:dyDescent="0.25">
      <c r="A107"/>
      <c r="B107"/>
      <c r="C107"/>
      <c r="D107"/>
      <c r="E107"/>
      <c r="F107"/>
      <c r="G107"/>
      <c r="H107"/>
      <c r="I107" s="1"/>
      <c r="J107" s="1"/>
      <c r="K107" s="1"/>
    </row>
    <row r="108" spans="1:11" s="2" customFormat="1" ht="15" x14ac:dyDescent="0.25">
      <c r="A108"/>
      <c r="B108"/>
      <c r="C108"/>
      <c r="D108"/>
      <c r="E108"/>
      <c r="F108"/>
      <c r="G108"/>
      <c r="H108"/>
      <c r="I108" s="1"/>
      <c r="J108" s="1"/>
      <c r="K108" s="1"/>
    </row>
    <row r="109" spans="1:11" s="2" customFormat="1" ht="15" x14ac:dyDescent="0.25">
      <c r="A109"/>
      <c r="B109"/>
      <c r="C109"/>
      <c r="D109"/>
      <c r="E109"/>
      <c r="F109"/>
      <c r="G109"/>
      <c r="H109"/>
      <c r="I109" s="1"/>
      <c r="J109" s="1"/>
      <c r="K109" s="1"/>
    </row>
    <row r="110" spans="1:11" s="2" customFormat="1" ht="15" x14ac:dyDescent="0.25">
      <c r="A110"/>
      <c r="B110"/>
      <c r="C110"/>
      <c r="D110"/>
      <c r="E110"/>
      <c r="F110"/>
      <c r="G110"/>
      <c r="H110"/>
      <c r="I110" s="1"/>
      <c r="J110" s="1"/>
      <c r="K110" s="1"/>
    </row>
    <row r="111" spans="1:11" s="2" customFormat="1" ht="15" x14ac:dyDescent="0.25">
      <c r="A111"/>
      <c r="B111"/>
      <c r="C111"/>
      <c r="D111"/>
      <c r="E111"/>
      <c r="F111"/>
      <c r="G111"/>
      <c r="H111"/>
      <c r="I111" s="1"/>
      <c r="J111" s="1"/>
      <c r="K111" s="1"/>
    </row>
    <row r="112" spans="1:11" s="2" customFormat="1" ht="15" x14ac:dyDescent="0.25">
      <c r="A112"/>
      <c r="B112"/>
      <c r="C112"/>
      <c r="D112"/>
      <c r="E112"/>
      <c r="F112"/>
      <c r="G112"/>
      <c r="H112"/>
      <c r="I112" s="1"/>
      <c r="J112" s="1"/>
      <c r="K112" s="1"/>
    </row>
    <row r="113" spans="1:11" s="2" customFormat="1" ht="15" x14ac:dyDescent="0.25">
      <c r="A113"/>
      <c r="B113"/>
      <c r="C113"/>
      <c r="D113"/>
      <c r="E113"/>
      <c r="F113"/>
      <c r="G113"/>
      <c r="H113"/>
      <c r="I113" s="1"/>
      <c r="J113" s="1"/>
      <c r="K113" s="1"/>
    </row>
    <row r="114" spans="1:11" s="2" customFormat="1" ht="15" x14ac:dyDescent="0.25">
      <c r="A114"/>
      <c r="B114"/>
      <c r="C114"/>
      <c r="D114"/>
      <c r="E114"/>
      <c r="F114"/>
      <c r="G114"/>
      <c r="H114"/>
      <c r="I114" s="1"/>
      <c r="J114" s="1"/>
      <c r="K114" s="1"/>
    </row>
    <row r="115" spans="1:11" s="2" customFormat="1" ht="15" x14ac:dyDescent="0.25">
      <c r="A115"/>
      <c r="B115"/>
      <c r="C115"/>
      <c r="D115"/>
      <c r="E115"/>
      <c r="F115"/>
      <c r="G115"/>
      <c r="H115"/>
      <c r="I115" s="1"/>
      <c r="J115" s="1"/>
      <c r="K115" s="1"/>
    </row>
    <row r="116" spans="1:11" s="2" customFormat="1" ht="15" x14ac:dyDescent="0.25">
      <c r="A116"/>
      <c r="B116"/>
      <c r="C116"/>
      <c r="D116"/>
      <c r="E116"/>
      <c r="F116"/>
      <c r="G116"/>
      <c r="H116"/>
      <c r="I116" s="1"/>
      <c r="J116" s="1"/>
      <c r="K116" s="1"/>
    </row>
    <row r="117" spans="1:11" s="2" customFormat="1" ht="15" x14ac:dyDescent="0.25">
      <c r="A117"/>
      <c r="B117"/>
      <c r="C117"/>
      <c r="D117"/>
      <c r="E117"/>
      <c r="F117"/>
      <c r="G117"/>
      <c r="H117"/>
      <c r="I117" s="1"/>
      <c r="J117" s="1"/>
      <c r="K117" s="1"/>
    </row>
    <row r="118" spans="1:11" s="2" customFormat="1" ht="15" x14ac:dyDescent="0.25">
      <c r="A118"/>
      <c r="B118"/>
      <c r="C118"/>
      <c r="D118"/>
      <c r="E118"/>
      <c r="F118"/>
      <c r="G118"/>
      <c r="H118"/>
      <c r="I118" s="1"/>
      <c r="J118" s="1"/>
      <c r="K118" s="1"/>
    </row>
    <row r="119" spans="1:11" s="2" customFormat="1" ht="15" x14ac:dyDescent="0.25">
      <c r="A119"/>
      <c r="B119"/>
      <c r="C119"/>
      <c r="D119"/>
      <c r="E119"/>
      <c r="F119"/>
      <c r="G119"/>
      <c r="H119"/>
      <c r="I119" s="1"/>
      <c r="J119" s="1"/>
      <c r="K119" s="1"/>
    </row>
    <row r="120" spans="1:11" ht="15" x14ac:dyDescent="0.25">
      <c r="A120"/>
      <c r="B120"/>
      <c r="C120"/>
      <c r="D120"/>
      <c r="E120"/>
      <c r="F120"/>
      <c r="G120"/>
      <c r="H120"/>
    </row>
    <row r="121" spans="1:11" ht="15" x14ac:dyDescent="0.25">
      <c r="A121"/>
      <c r="B121"/>
      <c r="C121"/>
      <c r="D121"/>
      <c r="E121"/>
      <c r="F121"/>
      <c r="G121"/>
      <c r="H121"/>
    </row>
    <row r="122" spans="1:11" ht="15" x14ac:dyDescent="0.25">
      <c r="A122"/>
      <c r="B122"/>
      <c r="C122"/>
      <c r="D122"/>
      <c r="E122"/>
      <c r="F122"/>
      <c r="G122"/>
      <c r="H122"/>
    </row>
    <row r="123" spans="1:11" ht="15" x14ac:dyDescent="0.25">
      <c r="A123"/>
      <c r="B123"/>
      <c r="C123"/>
      <c r="D123"/>
      <c r="E123"/>
      <c r="F123"/>
      <c r="G123"/>
      <c r="H123"/>
    </row>
    <row r="124" spans="1:11" s="2" customFormat="1" ht="35.25" customHeight="1" x14ac:dyDescent="0.25">
      <c r="A124"/>
      <c r="B124"/>
      <c r="C124"/>
      <c r="D124"/>
      <c r="E124"/>
      <c r="F124"/>
      <c r="G124"/>
      <c r="H124"/>
      <c r="I124" s="1"/>
      <c r="J124" s="1"/>
      <c r="K124" s="1"/>
    </row>
    <row r="125" spans="1:11" s="2" customFormat="1" ht="12.75" customHeight="1" x14ac:dyDescent="0.25">
      <c r="A125"/>
      <c r="B125"/>
      <c r="C125"/>
      <c r="D125"/>
      <c r="E125"/>
      <c r="F125"/>
      <c r="G125"/>
      <c r="H125"/>
      <c r="I125" s="1"/>
      <c r="J125" s="1"/>
      <c r="K125" s="1"/>
    </row>
    <row r="126" spans="1:11" s="2" customFormat="1" ht="15" x14ac:dyDescent="0.25">
      <c r="A126"/>
      <c r="B126"/>
      <c r="C126"/>
      <c r="D126"/>
      <c r="E126"/>
      <c r="F126"/>
      <c r="G126"/>
      <c r="H126"/>
      <c r="I126" s="1"/>
      <c r="J126" s="1"/>
      <c r="K126" s="1"/>
    </row>
    <row r="127" spans="1:11" ht="15" x14ac:dyDescent="0.25">
      <c r="A127"/>
      <c r="B127"/>
      <c r="C127"/>
      <c r="D127"/>
      <c r="E127"/>
      <c r="F127"/>
      <c r="G127"/>
      <c r="H127"/>
    </row>
    <row r="128" spans="1:11" s="2" customFormat="1" ht="15" x14ac:dyDescent="0.25">
      <c r="A128"/>
      <c r="B128"/>
      <c r="C128"/>
      <c r="D128"/>
      <c r="E128"/>
      <c r="F128"/>
      <c r="G128"/>
      <c r="H128"/>
      <c r="I128" s="1"/>
      <c r="J128" s="1"/>
      <c r="K128" s="1"/>
    </row>
    <row r="129" spans="1:11" s="2" customFormat="1" ht="15" x14ac:dyDescent="0.25">
      <c r="A129"/>
      <c r="B129"/>
      <c r="C129"/>
      <c r="D129"/>
      <c r="E129"/>
      <c r="F129"/>
      <c r="G129"/>
      <c r="H129"/>
      <c r="I129" s="1"/>
      <c r="J129" s="1"/>
      <c r="K129" s="1"/>
    </row>
    <row r="130" spans="1:11" s="2" customFormat="1" ht="15" x14ac:dyDescent="0.25">
      <c r="A130"/>
      <c r="B130"/>
      <c r="C130"/>
      <c r="D130"/>
      <c r="E130"/>
      <c r="F130"/>
      <c r="G130"/>
      <c r="H130"/>
      <c r="I130" s="1"/>
      <c r="J130" s="1"/>
      <c r="K130" s="1"/>
    </row>
    <row r="131" spans="1:11" s="2" customFormat="1" ht="15" x14ac:dyDescent="0.25">
      <c r="A131"/>
      <c r="B131"/>
      <c r="C131"/>
      <c r="D131"/>
      <c r="E131"/>
      <c r="F131"/>
      <c r="G131"/>
      <c r="H131"/>
      <c r="I131" s="1"/>
      <c r="J131" s="1"/>
      <c r="K131" s="1"/>
    </row>
    <row r="132" spans="1:11" s="2" customFormat="1" ht="15" x14ac:dyDescent="0.25">
      <c r="A132"/>
      <c r="B132"/>
      <c r="C132"/>
      <c r="D132"/>
      <c r="E132"/>
      <c r="F132"/>
      <c r="G132"/>
      <c r="H132"/>
      <c r="I132" s="1"/>
      <c r="J132" s="1"/>
      <c r="K132" s="1"/>
    </row>
    <row r="133" spans="1:11" s="2" customFormat="1" ht="15" x14ac:dyDescent="0.25">
      <c r="A133"/>
      <c r="B133"/>
      <c r="C133"/>
      <c r="D133"/>
      <c r="E133"/>
      <c r="F133"/>
      <c r="G133"/>
      <c r="H133"/>
      <c r="I133" s="1"/>
      <c r="J133" s="1"/>
      <c r="K133" s="1"/>
    </row>
    <row r="134" spans="1:11" s="2" customFormat="1" ht="15" x14ac:dyDescent="0.25">
      <c r="A134"/>
      <c r="B134"/>
      <c r="C134"/>
      <c r="D134"/>
      <c r="E134"/>
      <c r="F134"/>
      <c r="G134"/>
      <c r="H134"/>
      <c r="I134" s="1"/>
      <c r="J134" s="1"/>
      <c r="K134" s="1"/>
    </row>
    <row r="135" spans="1:11" s="2" customFormat="1" ht="15" x14ac:dyDescent="0.25">
      <c r="A135"/>
      <c r="B135"/>
      <c r="C135"/>
      <c r="D135"/>
      <c r="E135"/>
      <c r="F135"/>
      <c r="G135"/>
      <c r="H135"/>
      <c r="I135" s="1"/>
      <c r="J135" s="1"/>
      <c r="K135" s="1"/>
    </row>
    <row r="136" spans="1:11" s="2" customFormat="1" ht="15" x14ac:dyDescent="0.25">
      <c r="A136"/>
      <c r="B136"/>
      <c r="C136"/>
      <c r="D136"/>
      <c r="E136"/>
      <c r="F136"/>
      <c r="G136"/>
      <c r="H136"/>
      <c r="I136" s="1"/>
      <c r="J136" s="1"/>
      <c r="K136" s="1"/>
    </row>
    <row r="137" spans="1:11" s="2" customFormat="1" ht="15" x14ac:dyDescent="0.25">
      <c r="A137"/>
      <c r="B137"/>
      <c r="C137"/>
      <c r="D137"/>
      <c r="E137"/>
      <c r="F137"/>
      <c r="G137"/>
      <c r="H137"/>
      <c r="I137" s="1"/>
      <c r="J137" s="1"/>
      <c r="K137" s="1"/>
    </row>
    <row r="138" spans="1:11" s="2" customFormat="1" ht="15" x14ac:dyDescent="0.25">
      <c r="A138"/>
      <c r="B138"/>
      <c r="C138"/>
      <c r="D138"/>
      <c r="E138"/>
      <c r="F138"/>
      <c r="G138"/>
      <c r="H138"/>
      <c r="I138" s="1"/>
      <c r="J138" s="1"/>
      <c r="K138" s="1"/>
    </row>
    <row r="139" spans="1:11" s="2" customFormat="1" ht="15" x14ac:dyDescent="0.25">
      <c r="A139"/>
      <c r="B139"/>
      <c r="C139"/>
      <c r="D139"/>
      <c r="E139"/>
      <c r="F139"/>
      <c r="G139"/>
      <c r="H139"/>
      <c r="I139" s="1"/>
      <c r="J139" s="1"/>
      <c r="K139" s="1"/>
    </row>
    <row r="140" spans="1:11" s="2" customFormat="1" ht="15" x14ac:dyDescent="0.25">
      <c r="A140"/>
      <c r="B140"/>
      <c r="C140"/>
      <c r="D140"/>
      <c r="E140"/>
      <c r="F140"/>
      <c r="G140"/>
      <c r="H140"/>
      <c r="I140" s="1"/>
      <c r="J140" s="1"/>
      <c r="K140" s="1"/>
    </row>
    <row r="141" spans="1:11" s="2" customFormat="1" ht="15" x14ac:dyDescent="0.25">
      <c r="A141"/>
      <c r="B141"/>
      <c r="C141"/>
      <c r="D141"/>
      <c r="E141"/>
      <c r="F141"/>
      <c r="G141"/>
      <c r="H141"/>
      <c r="I141" s="1"/>
      <c r="J141" s="1"/>
      <c r="K141" s="1"/>
    </row>
    <row r="142" spans="1:11" s="2" customFormat="1" ht="15" x14ac:dyDescent="0.25">
      <c r="A142"/>
      <c r="B142"/>
      <c r="C142"/>
      <c r="D142"/>
      <c r="E142"/>
      <c r="F142"/>
      <c r="G142"/>
      <c r="H142"/>
      <c r="I142" s="1"/>
      <c r="J142" s="1"/>
      <c r="K142" s="1"/>
    </row>
    <row r="143" spans="1:11" s="2" customFormat="1" ht="15" x14ac:dyDescent="0.25">
      <c r="A143"/>
      <c r="B143"/>
      <c r="C143"/>
      <c r="D143"/>
      <c r="E143"/>
      <c r="F143"/>
      <c r="G143"/>
      <c r="H143"/>
      <c r="I143" s="1"/>
      <c r="J143" s="1"/>
      <c r="K143" s="1"/>
    </row>
    <row r="144" spans="1:11" s="2" customFormat="1" ht="15" x14ac:dyDescent="0.25">
      <c r="A144"/>
      <c r="B144"/>
      <c r="C144"/>
      <c r="D144"/>
      <c r="E144"/>
      <c r="F144"/>
      <c r="G144"/>
      <c r="H144"/>
      <c r="I144" s="1"/>
      <c r="J144" s="1"/>
      <c r="K144" s="1"/>
    </row>
    <row r="145" spans="1:11" s="2" customFormat="1" ht="15" x14ac:dyDescent="0.25">
      <c r="A145"/>
      <c r="B145"/>
      <c r="C145"/>
      <c r="D145"/>
      <c r="E145"/>
      <c r="F145"/>
      <c r="G145"/>
      <c r="H145"/>
      <c r="I145" s="1"/>
      <c r="J145" s="1"/>
      <c r="K145" s="1"/>
    </row>
    <row r="146" spans="1:11" s="2" customFormat="1" ht="15" x14ac:dyDescent="0.25">
      <c r="A146"/>
      <c r="B146"/>
      <c r="C146"/>
      <c r="D146"/>
      <c r="E146"/>
      <c r="F146"/>
      <c r="G146"/>
      <c r="H146"/>
      <c r="I146" s="1"/>
      <c r="J146" s="1"/>
      <c r="K146" s="1"/>
    </row>
    <row r="147" spans="1:11" s="2" customFormat="1" ht="15" x14ac:dyDescent="0.25">
      <c r="A147"/>
      <c r="B147"/>
      <c r="C147"/>
      <c r="D147"/>
      <c r="E147"/>
      <c r="F147"/>
      <c r="G147"/>
      <c r="H147"/>
      <c r="I147" s="1"/>
      <c r="J147" s="1"/>
      <c r="K147" s="1"/>
    </row>
    <row r="148" spans="1:11" s="2" customFormat="1" ht="15" x14ac:dyDescent="0.25">
      <c r="A148"/>
      <c r="B148"/>
      <c r="C148"/>
      <c r="D148"/>
      <c r="E148"/>
      <c r="F148"/>
      <c r="G148"/>
      <c r="H148"/>
      <c r="I148" s="1"/>
      <c r="J148" s="1"/>
      <c r="K148" s="1"/>
    </row>
    <row r="149" spans="1:11" s="2" customFormat="1" ht="15" x14ac:dyDescent="0.25">
      <c r="A149"/>
      <c r="B149"/>
      <c r="C149"/>
      <c r="D149"/>
      <c r="E149"/>
      <c r="F149"/>
      <c r="G149"/>
      <c r="H149"/>
      <c r="I149" s="1"/>
      <c r="J149" s="1"/>
      <c r="K149" s="1"/>
    </row>
    <row r="150" spans="1:11" s="2" customFormat="1" ht="15" x14ac:dyDescent="0.25">
      <c r="A150"/>
      <c r="B150"/>
      <c r="C150"/>
      <c r="D150"/>
      <c r="E150"/>
      <c r="F150"/>
      <c r="G150"/>
      <c r="H150"/>
      <c r="I150" s="1"/>
      <c r="J150" s="1"/>
      <c r="K150" s="1"/>
    </row>
    <row r="151" spans="1:11" s="2" customFormat="1" ht="15" x14ac:dyDescent="0.25">
      <c r="A151"/>
      <c r="B151"/>
      <c r="C151"/>
      <c r="D151"/>
      <c r="E151"/>
      <c r="F151"/>
      <c r="G151"/>
      <c r="H151"/>
      <c r="I151" s="1"/>
      <c r="J151" s="1"/>
      <c r="K151" s="1"/>
    </row>
    <row r="152" spans="1:11" s="2" customFormat="1" ht="15" x14ac:dyDescent="0.25">
      <c r="A152"/>
      <c r="B152"/>
      <c r="C152"/>
      <c r="D152"/>
      <c r="E152"/>
      <c r="F152"/>
      <c r="G152"/>
      <c r="H152"/>
      <c r="I152" s="1"/>
      <c r="J152" s="1"/>
      <c r="K152" s="1"/>
    </row>
    <row r="153" spans="1:11" s="2" customFormat="1" ht="15" x14ac:dyDescent="0.25">
      <c r="A153"/>
      <c r="B153"/>
      <c r="C153"/>
      <c r="D153"/>
      <c r="E153"/>
      <c r="F153"/>
      <c r="G153"/>
      <c r="H153"/>
      <c r="I153" s="1"/>
      <c r="J153" s="1"/>
      <c r="K153" s="1"/>
    </row>
    <row r="154" spans="1:11" s="2" customFormat="1" ht="15" x14ac:dyDescent="0.25">
      <c r="A154"/>
      <c r="B154"/>
      <c r="C154"/>
      <c r="D154"/>
      <c r="E154"/>
      <c r="F154"/>
      <c r="G154"/>
      <c r="H154"/>
      <c r="I154" s="1"/>
      <c r="J154" s="1"/>
      <c r="K154" s="1"/>
    </row>
    <row r="155" spans="1:11" s="2" customFormat="1" ht="15" x14ac:dyDescent="0.25">
      <c r="A155"/>
      <c r="B155"/>
      <c r="C155"/>
      <c r="D155"/>
      <c r="E155"/>
      <c r="F155"/>
      <c r="G155"/>
      <c r="H155"/>
      <c r="I155" s="1"/>
      <c r="J155" s="1"/>
      <c r="K155" s="1"/>
    </row>
    <row r="156" spans="1:11" s="2" customFormat="1" ht="15" x14ac:dyDescent="0.25">
      <c r="A156"/>
      <c r="B156"/>
      <c r="C156"/>
      <c r="D156"/>
      <c r="E156"/>
      <c r="F156"/>
      <c r="G156"/>
      <c r="H156"/>
      <c r="I156" s="1"/>
      <c r="J156" s="1"/>
      <c r="K156" s="1"/>
    </row>
    <row r="157" spans="1:11" s="2" customFormat="1" ht="15" x14ac:dyDescent="0.25">
      <c r="A157"/>
      <c r="B157"/>
      <c r="C157"/>
      <c r="D157"/>
      <c r="E157"/>
      <c r="F157"/>
      <c r="G157"/>
      <c r="H157"/>
      <c r="I157" s="1"/>
      <c r="J157" s="1"/>
      <c r="K157" s="1"/>
    </row>
    <row r="158" spans="1:11" s="2" customFormat="1" ht="15" x14ac:dyDescent="0.25">
      <c r="A158"/>
      <c r="B158"/>
      <c r="C158"/>
      <c r="D158"/>
      <c r="E158"/>
      <c r="F158"/>
      <c r="G158"/>
      <c r="H158"/>
      <c r="I158" s="1"/>
      <c r="J158" s="1"/>
      <c r="K158" s="1"/>
    </row>
    <row r="159" spans="1:11" s="2" customFormat="1" ht="15" x14ac:dyDescent="0.25">
      <c r="A159"/>
      <c r="B159"/>
      <c r="C159"/>
      <c r="D159"/>
      <c r="E159"/>
      <c r="F159"/>
      <c r="G159"/>
      <c r="H159"/>
      <c r="I159" s="1"/>
      <c r="J159" s="1"/>
      <c r="K159" s="1"/>
    </row>
    <row r="160" spans="1:11" s="2" customFormat="1" ht="15" x14ac:dyDescent="0.25">
      <c r="A160"/>
      <c r="B160"/>
      <c r="C160"/>
      <c r="D160"/>
      <c r="E160"/>
      <c r="F160"/>
      <c r="G160"/>
      <c r="H160"/>
      <c r="I160" s="1"/>
      <c r="J160" s="1"/>
      <c r="K160" s="1"/>
    </row>
    <row r="161" spans="1:11" s="2" customFormat="1" ht="15" x14ac:dyDescent="0.25">
      <c r="A161"/>
      <c r="B161"/>
      <c r="C161"/>
      <c r="D161"/>
      <c r="E161"/>
      <c r="F161"/>
      <c r="G161"/>
      <c r="H161"/>
      <c r="I161" s="1"/>
      <c r="J161" s="1"/>
      <c r="K161" s="1"/>
    </row>
    <row r="162" spans="1:11" s="2" customFormat="1" ht="15" x14ac:dyDescent="0.25">
      <c r="A162"/>
      <c r="B162"/>
      <c r="C162"/>
      <c r="D162"/>
      <c r="E162"/>
      <c r="F162"/>
      <c r="G162"/>
      <c r="H162"/>
      <c r="I162" s="1"/>
      <c r="J162" s="1"/>
      <c r="K162" s="1"/>
    </row>
    <row r="163" spans="1:11" s="2" customFormat="1" ht="15" x14ac:dyDescent="0.25">
      <c r="A163"/>
      <c r="B163"/>
      <c r="C163"/>
      <c r="D163"/>
      <c r="E163"/>
      <c r="F163"/>
      <c r="G163"/>
      <c r="H163"/>
      <c r="I163" s="1"/>
      <c r="J163" s="1"/>
      <c r="K163" s="1"/>
    </row>
    <row r="164" spans="1:11" s="2" customFormat="1" ht="15" x14ac:dyDescent="0.25">
      <c r="A164"/>
      <c r="B164"/>
      <c r="C164"/>
      <c r="D164"/>
      <c r="E164"/>
      <c r="F164"/>
      <c r="G164"/>
      <c r="H164"/>
      <c r="I164" s="1"/>
      <c r="J164" s="1"/>
      <c r="K164" s="1"/>
    </row>
    <row r="165" spans="1:11" s="2" customFormat="1" ht="15" x14ac:dyDescent="0.25">
      <c r="A165"/>
      <c r="B165"/>
      <c r="C165"/>
      <c r="D165"/>
      <c r="E165"/>
      <c r="F165"/>
      <c r="G165"/>
      <c r="H165"/>
      <c r="I165" s="1"/>
      <c r="J165" s="1"/>
      <c r="K165" s="1"/>
    </row>
    <row r="166" spans="1:11" s="2" customFormat="1" ht="15" x14ac:dyDescent="0.25">
      <c r="A166"/>
      <c r="B166"/>
      <c r="C166"/>
      <c r="D166"/>
      <c r="E166"/>
      <c r="F166"/>
      <c r="G166"/>
      <c r="H166"/>
      <c r="I166" s="1"/>
      <c r="J166" s="1"/>
      <c r="K166" s="1"/>
    </row>
    <row r="167" spans="1:11" s="2" customFormat="1" ht="15" x14ac:dyDescent="0.25">
      <c r="A167"/>
      <c r="B167"/>
      <c r="C167"/>
      <c r="D167"/>
      <c r="E167"/>
      <c r="F167"/>
      <c r="G167"/>
      <c r="H167"/>
      <c r="I167" s="1"/>
      <c r="J167" s="1"/>
      <c r="K167" s="1"/>
    </row>
    <row r="168" spans="1:11" s="2" customFormat="1" ht="15" x14ac:dyDescent="0.25">
      <c r="A168"/>
      <c r="B168"/>
      <c r="C168"/>
      <c r="D168"/>
      <c r="E168"/>
      <c r="F168"/>
      <c r="G168"/>
      <c r="H168"/>
      <c r="I168" s="1"/>
      <c r="J168" s="1"/>
      <c r="K168" s="1"/>
    </row>
    <row r="169" spans="1:11" s="2" customFormat="1" ht="15" x14ac:dyDescent="0.25">
      <c r="A169"/>
      <c r="B169"/>
      <c r="C169"/>
      <c r="D169"/>
      <c r="E169"/>
      <c r="F169"/>
      <c r="G169"/>
      <c r="H169"/>
      <c r="I169" s="1"/>
      <c r="J169" s="1"/>
      <c r="K169" s="1"/>
    </row>
    <row r="170" spans="1:11" s="2" customFormat="1" ht="15" x14ac:dyDescent="0.25">
      <c r="A170"/>
      <c r="B170"/>
      <c r="C170"/>
      <c r="D170"/>
      <c r="E170"/>
      <c r="F170"/>
      <c r="G170"/>
      <c r="H170"/>
      <c r="I170" s="1"/>
      <c r="J170" s="1"/>
      <c r="K170" s="1"/>
    </row>
    <row r="171" spans="1:11" s="2" customFormat="1" ht="15" x14ac:dyDescent="0.25">
      <c r="A171"/>
      <c r="B171"/>
      <c r="C171"/>
      <c r="D171"/>
      <c r="E171"/>
      <c r="F171"/>
      <c r="G171"/>
      <c r="H171"/>
      <c r="I171" s="1"/>
      <c r="J171" s="1"/>
      <c r="K171" s="1"/>
    </row>
    <row r="172" spans="1:11" s="2" customFormat="1" ht="15" x14ac:dyDescent="0.25">
      <c r="A172"/>
      <c r="B172"/>
      <c r="C172"/>
      <c r="D172"/>
      <c r="E172"/>
      <c r="F172"/>
      <c r="G172"/>
      <c r="H172"/>
      <c r="I172" s="1"/>
      <c r="J172" s="1"/>
      <c r="K172" s="1"/>
    </row>
    <row r="173" spans="1:11" s="2" customFormat="1" ht="15" x14ac:dyDescent="0.25">
      <c r="A173"/>
      <c r="B173"/>
      <c r="C173"/>
      <c r="D173"/>
      <c r="E173"/>
      <c r="F173"/>
      <c r="G173"/>
      <c r="H173"/>
      <c r="I173" s="1"/>
      <c r="J173" s="1"/>
      <c r="K173" s="1"/>
    </row>
    <row r="174" spans="1:11" s="2" customFormat="1" ht="15" x14ac:dyDescent="0.25">
      <c r="A174"/>
      <c r="B174"/>
      <c r="C174"/>
      <c r="D174"/>
      <c r="E174"/>
      <c r="F174"/>
      <c r="G174"/>
      <c r="H174"/>
      <c r="I174" s="1"/>
      <c r="J174" s="1"/>
      <c r="K174" s="1"/>
    </row>
    <row r="175" spans="1:11" s="2" customFormat="1" ht="15" x14ac:dyDescent="0.25">
      <c r="A175"/>
      <c r="B175"/>
      <c r="C175"/>
      <c r="D175"/>
      <c r="E175"/>
      <c r="F175"/>
      <c r="G175"/>
      <c r="H175"/>
      <c r="I175" s="1"/>
      <c r="J175" s="1"/>
      <c r="K175" s="1"/>
    </row>
    <row r="176" spans="1:11" s="2" customFormat="1" ht="15" x14ac:dyDescent="0.25">
      <c r="A176"/>
      <c r="B176"/>
      <c r="C176"/>
      <c r="D176"/>
      <c r="E176"/>
      <c r="F176"/>
      <c r="G176"/>
      <c r="H176"/>
      <c r="I176" s="1"/>
      <c r="J176" s="1"/>
      <c r="K176" s="1"/>
    </row>
    <row r="177" spans="1:11" s="2" customFormat="1" ht="15" x14ac:dyDescent="0.25">
      <c r="A177"/>
      <c r="B177"/>
      <c r="C177"/>
      <c r="D177"/>
      <c r="E177"/>
      <c r="F177"/>
      <c r="G177"/>
      <c r="H177"/>
      <c r="I177" s="1"/>
      <c r="J177" s="1"/>
      <c r="K177" s="1"/>
    </row>
    <row r="178" spans="1:11" s="2" customFormat="1" ht="15" x14ac:dyDescent="0.25">
      <c r="A178"/>
      <c r="B178"/>
      <c r="C178"/>
      <c r="D178"/>
      <c r="E178"/>
      <c r="F178"/>
      <c r="G178"/>
      <c r="H178"/>
      <c r="I178" s="1"/>
      <c r="J178" s="1"/>
      <c r="K178" s="1"/>
    </row>
    <row r="179" spans="1:11" s="2" customFormat="1" ht="15" x14ac:dyDescent="0.25">
      <c r="A179"/>
      <c r="B179"/>
      <c r="C179"/>
      <c r="D179"/>
      <c r="E179"/>
      <c r="F179"/>
      <c r="G179"/>
      <c r="H179"/>
      <c r="I179" s="1"/>
      <c r="J179" s="1"/>
      <c r="K179" s="1"/>
    </row>
    <row r="180" spans="1:11" ht="15" x14ac:dyDescent="0.25">
      <c r="A180"/>
      <c r="B180"/>
      <c r="C180"/>
      <c r="D180"/>
      <c r="E180"/>
      <c r="F180"/>
      <c r="G180"/>
      <c r="H180"/>
    </row>
    <row r="181" spans="1:11" ht="15" x14ac:dyDescent="0.25">
      <c r="A181"/>
      <c r="B181"/>
      <c r="C181"/>
      <c r="D181"/>
      <c r="E181"/>
      <c r="F181"/>
      <c r="G181"/>
      <c r="H181"/>
    </row>
    <row r="182" spans="1:11" ht="15" x14ac:dyDescent="0.25">
      <c r="A182"/>
      <c r="B182"/>
      <c r="C182"/>
      <c r="D182"/>
      <c r="E182"/>
      <c r="F182"/>
      <c r="G182"/>
      <c r="H182"/>
    </row>
    <row r="183" spans="1:11" ht="15" x14ac:dyDescent="0.25">
      <c r="A183"/>
      <c r="B183"/>
      <c r="C183"/>
      <c r="D183"/>
      <c r="E183"/>
      <c r="F183"/>
      <c r="G183"/>
      <c r="H183"/>
    </row>
    <row r="184" spans="1:11" s="2" customFormat="1" ht="37.5" customHeight="1" x14ac:dyDescent="0.25">
      <c r="A184"/>
      <c r="B184"/>
      <c r="C184"/>
      <c r="D184"/>
      <c r="E184"/>
      <c r="F184"/>
      <c r="G184"/>
      <c r="H184"/>
      <c r="I184" s="1"/>
      <c r="J184" s="1"/>
      <c r="K184" s="1"/>
    </row>
    <row r="185" spans="1:11" s="2" customFormat="1" ht="12.75" customHeight="1" x14ac:dyDescent="0.25">
      <c r="A185"/>
      <c r="B185"/>
      <c r="C185"/>
      <c r="D185"/>
      <c r="E185"/>
      <c r="F185"/>
      <c r="G185"/>
      <c r="H185"/>
      <c r="I185" s="1"/>
      <c r="J185" s="1"/>
      <c r="K185" s="1"/>
    </row>
    <row r="186" spans="1:11" s="2" customFormat="1" ht="15" x14ac:dyDescent="0.25">
      <c r="A186"/>
      <c r="B186"/>
      <c r="C186"/>
      <c r="D186"/>
      <c r="E186"/>
      <c r="F186"/>
      <c r="G186"/>
      <c r="H186"/>
      <c r="I186" s="1"/>
      <c r="J186" s="1"/>
      <c r="K186" s="1"/>
    </row>
    <row r="187" spans="1:11" ht="15" x14ac:dyDescent="0.25">
      <c r="A187"/>
      <c r="B187"/>
      <c r="C187"/>
      <c r="D187"/>
      <c r="E187"/>
      <c r="F187"/>
      <c r="G187"/>
      <c r="H187"/>
    </row>
    <row r="188" spans="1:11" s="2" customFormat="1" ht="15" x14ac:dyDescent="0.25">
      <c r="A188"/>
      <c r="B188"/>
      <c r="C188"/>
      <c r="D188"/>
      <c r="E188"/>
      <c r="F188"/>
      <c r="G188"/>
      <c r="H188"/>
      <c r="I188" s="1"/>
      <c r="J188" s="1"/>
      <c r="K188" s="1"/>
    </row>
    <row r="189" spans="1:11" s="2" customFormat="1" ht="15" x14ac:dyDescent="0.25">
      <c r="A189"/>
      <c r="B189"/>
      <c r="C189"/>
      <c r="D189"/>
      <c r="E189"/>
      <c r="F189"/>
      <c r="G189"/>
      <c r="H189"/>
      <c r="I189" s="1"/>
      <c r="J189" s="1"/>
      <c r="K189" s="1"/>
    </row>
    <row r="190" spans="1:11" s="2" customFormat="1" ht="15" x14ac:dyDescent="0.25">
      <c r="A190"/>
      <c r="B190"/>
      <c r="C190"/>
      <c r="D190"/>
      <c r="E190"/>
      <c r="F190"/>
      <c r="G190"/>
      <c r="H190"/>
      <c r="I190" s="1"/>
      <c r="J190" s="1"/>
      <c r="K190" s="1"/>
    </row>
    <row r="191" spans="1:11" s="2" customFormat="1" ht="15" x14ac:dyDescent="0.25">
      <c r="A191"/>
      <c r="B191"/>
      <c r="C191"/>
      <c r="D191"/>
      <c r="E191"/>
      <c r="F191"/>
      <c r="G191"/>
      <c r="H191"/>
      <c r="I191" s="1"/>
      <c r="J191" s="1"/>
      <c r="K191" s="1"/>
    </row>
    <row r="192" spans="1:11" s="2" customFormat="1" ht="15" x14ac:dyDescent="0.25">
      <c r="A192"/>
      <c r="B192"/>
      <c r="C192"/>
      <c r="D192"/>
      <c r="E192"/>
      <c r="F192"/>
      <c r="G192"/>
      <c r="H192"/>
      <c r="I192" s="1"/>
      <c r="J192" s="1"/>
      <c r="K192" s="1"/>
    </row>
    <row r="193" spans="1:11" s="2" customFormat="1" ht="15" x14ac:dyDescent="0.25">
      <c r="A193"/>
      <c r="B193"/>
      <c r="C193"/>
      <c r="D193"/>
      <c r="E193"/>
      <c r="F193"/>
      <c r="G193"/>
      <c r="H193"/>
      <c r="I193" s="1"/>
      <c r="J193" s="1"/>
      <c r="K193" s="1"/>
    </row>
    <row r="194" spans="1:11" s="2" customFormat="1" ht="15" x14ac:dyDescent="0.25">
      <c r="A194"/>
      <c r="B194"/>
      <c r="C194"/>
      <c r="D194"/>
      <c r="E194"/>
      <c r="F194"/>
      <c r="G194"/>
      <c r="H194"/>
      <c r="I194" s="1"/>
      <c r="J194" s="1"/>
      <c r="K194" s="1"/>
    </row>
    <row r="195" spans="1:11" s="2" customFormat="1" ht="15" x14ac:dyDescent="0.25">
      <c r="A195"/>
      <c r="B195"/>
      <c r="C195"/>
      <c r="D195"/>
      <c r="E195"/>
      <c r="F195"/>
      <c r="G195"/>
      <c r="H195"/>
      <c r="I195" s="1"/>
      <c r="J195" s="1"/>
      <c r="K195" s="1"/>
    </row>
    <row r="196" spans="1:11" s="2" customFormat="1" ht="15" x14ac:dyDescent="0.25">
      <c r="A196"/>
      <c r="B196"/>
      <c r="C196"/>
      <c r="D196"/>
      <c r="E196"/>
      <c r="F196"/>
      <c r="G196"/>
      <c r="H196"/>
      <c r="I196" s="1"/>
      <c r="J196" s="1"/>
      <c r="K196" s="1"/>
    </row>
    <row r="197" spans="1:11" s="2" customFormat="1" ht="15" x14ac:dyDescent="0.25">
      <c r="A197"/>
      <c r="B197"/>
      <c r="C197"/>
      <c r="D197"/>
      <c r="E197"/>
      <c r="F197"/>
      <c r="G197"/>
      <c r="H197"/>
      <c r="I197" s="1"/>
      <c r="J197" s="1"/>
      <c r="K197" s="1"/>
    </row>
    <row r="198" spans="1:11" s="2" customFormat="1" ht="15" x14ac:dyDescent="0.25">
      <c r="A198"/>
      <c r="B198"/>
      <c r="C198"/>
      <c r="D198"/>
      <c r="E198"/>
      <c r="F198"/>
      <c r="G198"/>
      <c r="H198"/>
      <c r="I198" s="1"/>
      <c r="J198" s="1"/>
      <c r="K198" s="1"/>
    </row>
    <row r="199" spans="1:11" s="2" customFormat="1" ht="15" x14ac:dyDescent="0.25">
      <c r="A199"/>
      <c r="B199"/>
      <c r="C199"/>
      <c r="D199"/>
      <c r="E199"/>
      <c r="F199"/>
      <c r="G199"/>
      <c r="H199"/>
      <c r="I199" s="1"/>
      <c r="J199" s="1"/>
      <c r="K199" s="1"/>
    </row>
    <row r="200" spans="1:11" s="2" customFormat="1" ht="15" x14ac:dyDescent="0.25">
      <c r="A200"/>
      <c r="B200"/>
      <c r="C200"/>
      <c r="D200"/>
      <c r="E200"/>
      <c r="F200"/>
      <c r="G200"/>
      <c r="H200"/>
      <c r="I200" s="1"/>
      <c r="J200" s="1"/>
      <c r="K200" s="1"/>
    </row>
    <row r="201" spans="1:11" s="2" customFormat="1" ht="15" x14ac:dyDescent="0.25">
      <c r="A201"/>
      <c r="B201"/>
      <c r="C201"/>
      <c r="D201"/>
      <c r="E201"/>
      <c r="F201"/>
      <c r="G201"/>
      <c r="H201"/>
      <c r="I201" s="1"/>
      <c r="J201" s="1"/>
      <c r="K201" s="1"/>
    </row>
    <row r="202" spans="1:11" s="2" customFormat="1" ht="15" x14ac:dyDescent="0.25">
      <c r="A202"/>
      <c r="B202"/>
      <c r="C202"/>
      <c r="D202"/>
      <c r="E202"/>
      <c r="F202"/>
      <c r="G202"/>
      <c r="H202"/>
      <c r="I202" s="1"/>
      <c r="J202" s="1"/>
      <c r="K202" s="1"/>
    </row>
    <row r="203" spans="1:11" s="2" customFormat="1" ht="15" x14ac:dyDescent="0.25">
      <c r="A203"/>
      <c r="B203"/>
      <c r="C203"/>
      <c r="D203"/>
      <c r="E203"/>
      <c r="F203"/>
      <c r="G203"/>
      <c r="H203"/>
      <c r="I203" s="1"/>
      <c r="J203" s="1"/>
      <c r="K203" s="1"/>
    </row>
    <row r="204" spans="1:11" s="2" customFormat="1" ht="15" x14ac:dyDescent="0.25">
      <c r="A204"/>
      <c r="B204"/>
      <c r="C204"/>
      <c r="D204"/>
      <c r="E204"/>
      <c r="F204"/>
      <c r="G204"/>
      <c r="H204"/>
      <c r="I204" s="1"/>
      <c r="J204" s="1"/>
      <c r="K204" s="1"/>
    </row>
    <row r="205" spans="1:11" s="2" customFormat="1" ht="15" x14ac:dyDescent="0.25">
      <c r="A205"/>
      <c r="B205"/>
      <c r="C205"/>
      <c r="D205"/>
      <c r="E205"/>
      <c r="F205"/>
      <c r="G205"/>
      <c r="H205"/>
      <c r="I205" s="1"/>
      <c r="J205" s="1"/>
      <c r="K205" s="1"/>
    </row>
    <row r="206" spans="1:11" s="2" customFormat="1" ht="15" x14ac:dyDescent="0.25">
      <c r="A206"/>
      <c r="B206"/>
      <c r="C206"/>
      <c r="D206"/>
      <c r="E206"/>
      <c r="F206"/>
      <c r="G206"/>
      <c r="H206"/>
      <c r="I206" s="1"/>
      <c r="J206" s="1"/>
      <c r="K206" s="1"/>
    </row>
    <row r="207" spans="1:11" s="2" customFormat="1" ht="15" x14ac:dyDescent="0.25">
      <c r="A207"/>
      <c r="B207"/>
      <c r="C207"/>
      <c r="D207"/>
      <c r="E207"/>
      <c r="F207"/>
      <c r="G207"/>
      <c r="H207"/>
      <c r="I207" s="1"/>
      <c r="J207" s="1"/>
      <c r="K207" s="1"/>
    </row>
    <row r="208" spans="1:11" s="2" customFormat="1" ht="15" x14ac:dyDescent="0.25">
      <c r="A208"/>
      <c r="B208"/>
      <c r="C208"/>
      <c r="D208"/>
      <c r="E208"/>
      <c r="F208"/>
      <c r="G208"/>
      <c r="H208"/>
      <c r="I208" s="1"/>
      <c r="J208" s="1"/>
      <c r="K208" s="1"/>
    </row>
    <row r="209" spans="1:11" s="2" customFormat="1" ht="15" x14ac:dyDescent="0.25">
      <c r="A209"/>
      <c r="B209"/>
      <c r="C209"/>
      <c r="D209"/>
      <c r="E209"/>
      <c r="F209"/>
      <c r="G209"/>
      <c r="H209"/>
      <c r="I209" s="1"/>
      <c r="J209" s="1"/>
      <c r="K209" s="1"/>
    </row>
    <row r="210" spans="1:11" s="2" customFormat="1" ht="15" x14ac:dyDescent="0.25">
      <c r="A210"/>
      <c r="B210"/>
      <c r="C210"/>
      <c r="D210"/>
      <c r="E210"/>
      <c r="F210"/>
      <c r="G210"/>
      <c r="H210"/>
      <c r="I210" s="1"/>
      <c r="J210" s="1"/>
      <c r="K210" s="1"/>
    </row>
    <row r="211" spans="1:11" s="2" customFormat="1" ht="15" x14ac:dyDescent="0.25">
      <c r="A211"/>
      <c r="B211"/>
      <c r="C211"/>
      <c r="D211"/>
      <c r="E211"/>
      <c r="F211"/>
      <c r="G211"/>
      <c r="H211"/>
      <c r="I211" s="1"/>
      <c r="J211" s="1"/>
      <c r="K211" s="1"/>
    </row>
    <row r="212" spans="1:11" s="2" customFormat="1" ht="15" x14ac:dyDescent="0.25">
      <c r="A212"/>
      <c r="B212"/>
      <c r="C212"/>
      <c r="D212"/>
      <c r="E212"/>
      <c r="F212"/>
      <c r="G212"/>
      <c r="H212"/>
      <c r="I212" s="1"/>
      <c r="J212" s="1"/>
      <c r="K212" s="1"/>
    </row>
    <row r="213" spans="1:11" s="2" customFormat="1" ht="15" x14ac:dyDescent="0.25">
      <c r="A213"/>
      <c r="B213"/>
      <c r="C213"/>
      <c r="D213"/>
      <c r="E213"/>
      <c r="F213"/>
      <c r="G213"/>
      <c r="H213"/>
      <c r="I213" s="1"/>
      <c r="J213" s="1"/>
      <c r="K213" s="1"/>
    </row>
    <row r="214" spans="1:11" s="2" customFormat="1" ht="15" x14ac:dyDescent="0.25">
      <c r="A214"/>
      <c r="B214"/>
      <c r="C214"/>
      <c r="D214"/>
      <c r="E214"/>
      <c r="F214"/>
      <c r="G214"/>
      <c r="H214"/>
      <c r="I214" s="1"/>
      <c r="J214" s="1"/>
      <c r="K214" s="1"/>
    </row>
    <row r="215" spans="1:11" s="2" customFormat="1" ht="15" x14ac:dyDescent="0.25">
      <c r="A215"/>
      <c r="B215"/>
      <c r="C215"/>
      <c r="D215"/>
      <c r="E215"/>
      <c r="F215"/>
      <c r="G215"/>
      <c r="H215"/>
      <c r="I215" s="1"/>
      <c r="J215" s="1"/>
      <c r="K215" s="1"/>
    </row>
    <row r="216" spans="1:11" s="2" customFormat="1" ht="15" x14ac:dyDescent="0.25">
      <c r="A216"/>
      <c r="B216"/>
      <c r="C216"/>
      <c r="D216"/>
      <c r="E216"/>
      <c r="F216"/>
      <c r="G216"/>
      <c r="H216"/>
      <c r="I216" s="1"/>
      <c r="J216" s="1"/>
      <c r="K216" s="1"/>
    </row>
    <row r="217" spans="1:11" s="2" customFormat="1" ht="15" x14ac:dyDescent="0.25">
      <c r="A217"/>
      <c r="B217"/>
      <c r="C217"/>
      <c r="D217"/>
      <c r="E217"/>
      <c r="F217"/>
      <c r="G217"/>
      <c r="H217"/>
      <c r="I217" s="1"/>
      <c r="J217" s="1"/>
      <c r="K217" s="1"/>
    </row>
    <row r="218" spans="1:11" s="2" customFormat="1" ht="15" x14ac:dyDescent="0.25">
      <c r="A218"/>
      <c r="B218"/>
      <c r="C218"/>
      <c r="D218"/>
      <c r="E218"/>
      <c r="F218"/>
      <c r="G218"/>
      <c r="H218"/>
      <c r="I218" s="1"/>
      <c r="J218" s="1"/>
      <c r="K218" s="1"/>
    </row>
    <row r="219" spans="1:11" s="2" customFormat="1" ht="15" x14ac:dyDescent="0.25">
      <c r="A219"/>
      <c r="B219"/>
      <c r="C219"/>
      <c r="D219"/>
      <c r="E219"/>
      <c r="F219"/>
      <c r="G219"/>
      <c r="H219"/>
      <c r="I219" s="1"/>
      <c r="J219" s="1"/>
      <c r="K219" s="1"/>
    </row>
    <row r="220" spans="1:11" s="2" customFormat="1" ht="15" x14ac:dyDescent="0.25">
      <c r="A220"/>
      <c r="B220"/>
      <c r="C220"/>
      <c r="D220"/>
      <c r="E220"/>
      <c r="F220"/>
      <c r="G220"/>
      <c r="H220"/>
      <c r="I220" s="1"/>
      <c r="J220" s="1"/>
      <c r="K220" s="1"/>
    </row>
    <row r="221" spans="1:11" s="2" customFormat="1" ht="15" x14ac:dyDescent="0.25">
      <c r="A221"/>
      <c r="B221"/>
      <c r="C221"/>
      <c r="D221"/>
      <c r="E221"/>
      <c r="F221"/>
      <c r="G221"/>
      <c r="H221"/>
      <c r="I221" s="1"/>
      <c r="J221" s="1"/>
      <c r="K221" s="1"/>
    </row>
    <row r="222" spans="1:11" s="2" customFormat="1" ht="15" x14ac:dyDescent="0.25">
      <c r="A222"/>
      <c r="B222"/>
      <c r="C222"/>
      <c r="D222"/>
      <c r="E222"/>
      <c r="F222"/>
      <c r="G222"/>
      <c r="H222"/>
      <c r="I222" s="1"/>
      <c r="J222" s="1"/>
      <c r="K222" s="1"/>
    </row>
    <row r="223" spans="1:11" s="2" customFormat="1" ht="15" x14ac:dyDescent="0.25">
      <c r="A223"/>
      <c r="B223"/>
      <c r="C223"/>
      <c r="D223"/>
      <c r="E223"/>
      <c r="F223"/>
      <c r="G223"/>
      <c r="H223"/>
      <c r="I223" s="1"/>
      <c r="J223" s="1"/>
      <c r="K223" s="1"/>
    </row>
    <row r="224" spans="1:11" s="2" customFormat="1" ht="15" x14ac:dyDescent="0.25">
      <c r="A224"/>
      <c r="B224"/>
      <c r="C224"/>
      <c r="D224"/>
      <c r="E224"/>
      <c r="F224"/>
      <c r="G224"/>
      <c r="H224"/>
      <c r="I224" s="1"/>
      <c r="J224" s="1"/>
      <c r="K224" s="1"/>
    </row>
    <row r="225" spans="1:11" s="2" customFormat="1" ht="15" x14ac:dyDescent="0.25">
      <c r="A225"/>
      <c r="B225"/>
      <c r="C225"/>
      <c r="D225"/>
      <c r="E225"/>
      <c r="F225"/>
      <c r="G225"/>
      <c r="H225"/>
      <c r="I225" s="1"/>
      <c r="J225" s="1"/>
      <c r="K225" s="1"/>
    </row>
    <row r="226" spans="1:11" s="2" customFormat="1" ht="15" x14ac:dyDescent="0.25">
      <c r="A226"/>
      <c r="B226"/>
      <c r="C226"/>
      <c r="D226"/>
      <c r="E226"/>
      <c r="F226"/>
      <c r="G226"/>
      <c r="H226"/>
      <c r="I226" s="1"/>
      <c r="J226" s="1"/>
      <c r="K226" s="1"/>
    </row>
    <row r="227" spans="1:11" s="2" customFormat="1" ht="15" x14ac:dyDescent="0.25">
      <c r="A227"/>
      <c r="B227"/>
      <c r="C227"/>
      <c r="D227"/>
      <c r="E227"/>
      <c r="F227"/>
      <c r="G227"/>
      <c r="H227"/>
      <c r="I227" s="1"/>
      <c r="J227" s="1"/>
      <c r="K227" s="1"/>
    </row>
    <row r="228" spans="1:11" s="2" customFormat="1" ht="15" x14ac:dyDescent="0.25">
      <c r="A228"/>
      <c r="B228"/>
      <c r="C228"/>
      <c r="D228"/>
      <c r="E228"/>
      <c r="F228"/>
      <c r="G228"/>
      <c r="H228"/>
      <c r="I228" s="1"/>
      <c r="J228" s="1"/>
      <c r="K228" s="1"/>
    </row>
    <row r="229" spans="1:11" s="2" customFormat="1" ht="15" x14ac:dyDescent="0.25">
      <c r="A229"/>
      <c r="B229"/>
      <c r="C229"/>
      <c r="D229"/>
      <c r="E229"/>
      <c r="F229"/>
      <c r="G229"/>
      <c r="H229"/>
      <c r="I229" s="1"/>
      <c r="J229" s="1"/>
      <c r="K229" s="1"/>
    </row>
    <row r="230" spans="1:11" s="2" customFormat="1" ht="15" x14ac:dyDescent="0.25">
      <c r="A230"/>
      <c r="B230"/>
      <c r="C230"/>
      <c r="D230"/>
      <c r="E230"/>
      <c r="F230"/>
      <c r="G230"/>
      <c r="H230"/>
      <c r="I230" s="1"/>
      <c r="J230" s="1"/>
      <c r="K230" s="1"/>
    </row>
    <row r="231" spans="1:11" s="2" customFormat="1" ht="15" x14ac:dyDescent="0.25">
      <c r="A231"/>
      <c r="B231"/>
      <c r="C231"/>
      <c r="D231"/>
      <c r="E231"/>
      <c r="F231"/>
      <c r="G231"/>
      <c r="H231"/>
      <c r="I231" s="1"/>
      <c r="J231" s="1"/>
      <c r="K231" s="1"/>
    </row>
    <row r="232" spans="1:11" s="2" customFormat="1" ht="15" x14ac:dyDescent="0.25">
      <c r="A232"/>
      <c r="B232"/>
      <c r="C232"/>
      <c r="D232"/>
      <c r="E232"/>
      <c r="F232"/>
      <c r="G232"/>
      <c r="H232"/>
      <c r="I232" s="1"/>
      <c r="J232" s="1"/>
      <c r="K232" s="1"/>
    </row>
    <row r="233" spans="1:11" s="2" customFormat="1" ht="15" x14ac:dyDescent="0.25">
      <c r="A233"/>
      <c r="B233"/>
      <c r="C233"/>
      <c r="D233"/>
      <c r="E233"/>
      <c r="F233"/>
      <c r="G233"/>
      <c r="H233"/>
      <c r="I233" s="1"/>
      <c r="J233" s="1"/>
      <c r="K233" s="1"/>
    </row>
    <row r="234" spans="1:11" s="2" customFormat="1" ht="15" x14ac:dyDescent="0.25">
      <c r="A234"/>
      <c r="B234"/>
      <c r="C234"/>
      <c r="D234"/>
      <c r="E234"/>
      <c r="F234"/>
      <c r="G234"/>
      <c r="H234"/>
      <c r="I234" s="1"/>
      <c r="J234" s="1"/>
      <c r="K234" s="1"/>
    </row>
    <row r="235" spans="1:11" s="2" customFormat="1" ht="15" x14ac:dyDescent="0.25">
      <c r="A235"/>
      <c r="B235"/>
      <c r="C235"/>
      <c r="D235"/>
      <c r="E235"/>
      <c r="F235"/>
      <c r="G235"/>
      <c r="H235"/>
      <c r="I235" s="1"/>
      <c r="J235" s="1"/>
      <c r="K235" s="1"/>
    </row>
    <row r="236" spans="1:11" s="2" customFormat="1" ht="15" x14ac:dyDescent="0.25">
      <c r="A236"/>
      <c r="B236"/>
      <c r="C236"/>
      <c r="D236"/>
      <c r="E236"/>
      <c r="F236"/>
      <c r="G236"/>
      <c r="H236"/>
      <c r="I236" s="1"/>
      <c r="J236" s="1"/>
      <c r="K236" s="1"/>
    </row>
    <row r="237" spans="1:11" s="2" customFormat="1" ht="15" x14ac:dyDescent="0.25">
      <c r="A237"/>
      <c r="B237"/>
      <c r="C237"/>
      <c r="D237"/>
      <c r="E237"/>
      <c r="F237"/>
      <c r="G237"/>
      <c r="H237"/>
      <c r="I237" s="1"/>
      <c r="J237" s="1"/>
      <c r="K237" s="1"/>
    </row>
    <row r="238" spans="1:11" s="2" customFormat="1" ht="15" x14ac:dyDescent="0.25">
      <c r="A238"/>
      <c r="B238"/>
      <c r="C238"/>
      <c r="D238"/>
      <c r="E238"/>
      <c r="F238"/>
      <c r="G238"/>
      <c r="H238"/>
      <c r="I238" s="1"/>
      <c r="J238" s="1"/>
      <c r="K238" s="1"/>
    </row>
    <row r="239" spans="1:11" s="2" customFormat="1" ht="15" x14ac:dyDescent="0.25">
      <c r="A239"/>
      <c r="B239"/>
      <c r="C239"/>
      <c r="D239"/>
      <c r="E239"/>
      <c r="F239"/>
      <c r="G239"/>
      <c r="H239"/>
      <c r="I239" s="1"/>
      <c r="J239" s="1"/>
      <c r="K239" s="1"/>
    </row>
    <row r="240" spans="1:11" ht="15" x14ac:dyDescent="0.25">
      <c r="A240"/>
      <c r="B240"/>
      <c r="C240"/>
      <c r="D240"/>
      <c r="E240"/>
      <c r="F240"/>
      <c r="G240"/>
      <c r="H240"/>
    </row>
    <row r="241" spans="1:11" ht="15" x14ac:dyDescent="0.25">
      <c r="A241"/>
      <c r="B241"/>
      <c r="C241"/>
      <c r="D241"/>
      <c r="E241"/>
      <c r="F241"/>
      <c r="G241"/>
      <c r="H241"/>
    </row>
    <row r="242" spans="1:11" ht="15" x14ac:dyDescent="0.25">
      <c r="A242"/>
      <c r="B242"/>
      <c r="C242"/>
      <c r="D242"/>
      <c r="E242"/>
      <c r="F242"/>
      <c r="G242"/>
      <c r="H242"/>
    </row>
    <row r="243" spans="1:11" ht="15" x14ac:dyDescent="0.25">
      <c r="A243"/>
      <c r="B243"/>
      <c r="C243"/>
      <c r="D243"/>
      <c r="E243"/>
      <c r="F243"/>
      <c r="G243"/>
      <c r="H243"/>
    </row>
    <row r="244" spans="1:11" s="2" customFormat="1" ht="39" customHeight="1" x14ac:dyDescent="0.25">
      <c r="A244"/>
      <c r="B244"/>
      <c r="C244"/>
      <c r="D244"/>
      <c r="E244"/>
      <c r="F244"/>
      <c r="G244"/>
      <c r="H244"/>
      <c r="I244" s="1"/>
      <c r="J244" s="1"/>
      <c r="K244" s="1"/>
    </row>
    <row r="245" spans="1:11" s="2" customFormat="1" ht="15" x14ac:dyDescent="0.25">
      <c r="A245"/>
      <c r="B245"/>
      <c r="C245"/>
      <c r="D245"/>
      <c r="E245"/>
      <c r="F245"/>
      <c r="G245"/>
      <c r="H245"/>
      <c r="I245" s="1"/>
      <c r="J245" s="1"/>
      <c r="K245" s="1"/>
    </row>
    <row r="246" spans="1:11" s="2" customFormat="1" ht="15" x14ac:dyDescent="0.25">
      <c r="A246"/>
      <c r="B246"/>
      <c r="C246"/>
      <c r="D246"/>
      <c r="E246"/>
      <c r="F246"/>
      <c r="G246"/>
      <c r="H246"/>
      <c r="I246" s="1"/>
      <c r="J246" s="1"/>
      <c r="K246" s="1"/>
    </row>
    <row r="247" spans="1:11" ht="15" x14ac:dyDescent="0.25">
      <c r="A247"/>
      <c r="B247"/>
      <c r="C247"/>
      <c r="D247"/>
      <c r="E247"/>
      <c r="F247"/>
      <c r="G247"/>
      <c r="H247"/>
    </row>
    <row r="248" spans="1:11" s="2" customFormat="1" ht="15" x14ac:dyDescent="0.25">
      <c r="A248"/>
      <c r="B248"/>
      <c r="C248"/>
      <c r="D248"/>
      <c r="E248"/>
      <c r="F248"/>
      <c r="G248"/>
      <c r="H248"/>
      <c r="I248" s="1"/>
      <c r="J248" s="1"/>
      <c r="K248" s="1"/>
    </row>
    <row r="249" spans="1:11" s="2" customFormat="1" ht="15" x14ac:dyDescent="0.25">
      <c r="A249"/>
      <c r="B249"/>
      <c r="C249"/>
      <c r="D249"/>
      <c r="E249"/>
      <c r="F249"/>
      <c r="G249"/>
      <c r="H249"/>
      <c r="I249" s="1"/>
      <c r="J249" s="1"/>
      <c r="K249" s="1"/>
    </row>
    <row r="250" spans="1:11" s="2" customFormat="1" ht="15" x14ac:dyDescent="0.25">
      <c r="A250"/>
      <c r="B250"/>
      <c r="C250"/>
      <c r="D250"/>
      <c r="E250"/>
      <c r="F250"/>
      <c r="G250"/>
      <c r="H250"/>
      <c r="I250" s="1"/>
      <c r="J250" s="1"/>
      <c r="K250" s="1"/>
    </row>
    <row r="251" spans="1:11" s="2" customFormat="1" ht="15" x14ac:dyDescent="0.25">
      <c r="A251"/>
      <c r="B251"/>
      <c r="C251"/>
      <c r="D251"/>
      <c r="E251"/>
      <c r="F251"/>
      <c r="G251"/>
      <c r="H251"/>
      <c r="I251" s="1"/>
      <c r="J251" s="1"/>
      <c r="K251" s="1"/>
    </row>
    <row r="252" spans="1:11" s="2" customFormat="1" ht="15" x14ac:dyDescent="0.25">
      <c r="A252"/>
      <c r="B252"/>
      <c r="C252"/>
      <c r="D252"/>
      <c r="E252"/>
      <c r="F252"/>
      <c r="G252"/>
      <c r="H252"/>
      <c r="I252" s="1"/>
      <c r="J252" s="1"/>
      <c r="K252" s="1"/>
    </row>
    <row r="253" spans="1:11" s="2" customFormat="1" ht="15" x14ac:dyDescent="0.25">
      <c r="A253"/>
      <c r="B253"/>
      <c r="C253"/>
      <c r="D253"/>
      <c r="E253"/>
      <c r="F253"/>
      <c r="G253"/>
      <c r="H253"/>
      <c r="I253" s="1"/>
      <c r="J253" s="1"/>
      <c r="K253" s="1"/>
    </row>
    <row r="254" spans="1:11" s="2" customFormat="1" ht="15" x14ac:dyDescent="0.25">
      <c r="A254"/>
      <c r="B254"/>
      <c r="C254"/>
      <c r="D254"/>
      <c r="E254"/>
      <c r="F254"/>
      <c r="G254"/>
      <c r="H254"/>
      <c r="I254" s="1"/>
      <c r="J254" s="1"/>
      <c r="K254" s="1"/>
    </row>
    <row r="255" spans="1:11" s="2" customFormat="1" ht="15" x14ac:dyDescent="0.25">
      <c r="A255"/>
      <c r="B255"/>
      <c r="C255"/>
      <c r="D255"/>
      <c r="E255"/>
      <c r="F255"/>
      <c r="G255"/>
      <c r="H255"/>
      <c r="I255" s="1"/>
      <c r="J255" s="1"/>
      <c r="K255" s="1"/>
    </row>
    <row r="256" spans="1:11" s="2" customFormat="1" ht="15" x14ac:dyDescent="0.25">
      <c r="A256"/>
      <c r="B256"/>
      <c r="C256"/>
      <c r="D256"/>
      <c r="E256"/>
      <c r="F256"/>
      <c r="G256"/>
      <c r="H256"/>
      <c r="I256" s="1"/>
      <c r="J256" s="1"/>
      <c r="K256" s="1"/>
    </row>
    <row r="257" spans="1:11" s="2" customFormat="1" ht="15" x14ac:dyDescent="0.25">
      <c r="A257"/>
      <c r="B257"/>
      <c r="C257"/>
      <c r="D257"/>
      <c r="E257"/>
      <c r="F257"/>
      <c r="G257"/>
      <c r="H257"/>
      <c r="I257" s="1"/>
      <c r="J257" s="1"/>
      <c r="K257" s="1"/>
    </row>
    <row r="258" spans="1:11" s="2" customFormat="1" ht="15" x14ac:dyDescent="0.25">
      <c r="A258"/>
      <c r="B258"/>
      <c r="C258"/>
      <c r="D258"/>
      <c r="E258"/>
      <c r="F258"/>
      <c r="G258"/>
      <c r="H258"/>
      <c r="I258" s="1"/>
      <c r="J258" s="1"/>
      <c r="K258" s="1"/>
    </row>
    <row r="259" spans="1:11" s="2" customFormat="1" ht="15" x14ac:dyDescent="0.25">
      <c r="A259"/>
      <c r="B259"/>
      <c r="C259"/>
      <c r="D259"/>
      <c r="E259"/>
      <c r="F259"/>
      <c r="G259"/>
      <c r="H259"/>
      <c r="I259" s="1"/>
      <c r="J259" s="1"/>
      <c r="K259" s="1"/>
    </row>
    <row r="260" spans="1:11" s="2" customFormat="1" ht="15" x14ac:dyDescent="0.25">
      <c r="A260"/>
      <c r="B260"/>
      <c r="C260"/>
      <c r="D260"/>
      <c r="E260"/>
      <c r="F260"/>
      <c r="G260"/>
      <c r="H260"/>
      <c r="I260" s="1"/>
      <c r="J260" s="1"/>
      <c r="K260" s="1"/>
    </row>
    <row r="261" spans="1:11" s="2" customFormat="1" ht="15" x14ac:dyDescent="0.25">
      <c r="A261"/>
      <c r="B261"/>
      <c r="C261"/>
      <c r="D261"/>
      <c r="E261"/>
      <c r="F261"/>
      <c r="G261"/>
      <c r="H261"/>
      <c r="I261" s="1"/>
      <c r="J261" s="1"/>
      <c r="K261" s="1"/>
    </row>
    <row r="262" spans="1:11" s="2" customFormat="1" ht="15" x14ac:dyDescent="0.25">
      <c r="A262"/>
      <c r="B262"/>
      <c r="C262"/>
      <c r="D262"/>
      <c r="E262"/>
      <c r="F262"/>
      <c r="G262"/>
      <c r="H262"/>
      <c r="I262" s="1"/>
      <c r="J262" s="1"/>
      <c r="K262" s="1"/>
    </row>
    <row r="263" spans="1:11" s="2" customFormat="1" ht="15" x14ac:dyDescent="0.25">
      <c r="A263"/>
      <c r="B263"/>
      <c r="C263"/>
      <c r="D263"/>
      <c r="E263"/>
      <c r="F263"/>
      <c r="G263"/>
      <c r="H263"/>
      <c r="I263" s="1"/>
      <c r="J263" s="1"/>
      <c r="K263" s="1"/>
    </row>
    <row r="264" spans="1:11" s="2" customFormat="1" ht="15" x14ac:dyDescent="0.25">
      <c r="A264"/>
      <c r="B264"/>
      <c r="C264"/>
      <c r="D264"/>
      <c r="E264"/>
      <c r="F264"/>
      <c r="G264"/>
      <c r="H264"/>
      <c r="I264" s="1"/>
      <c r="J264" s="1"/>
      <c r="K264" s="1"/>
    </row>
    <row r="265" spans="1:11" s="2" customFormat="1" ht="15" x14ac:dyDescent="0.25">
      <c r="A265"/>
      <c r="B265"/>
      <c r="C265"/>
      <c r="D265"/>
      <c r="E265"/>
      <c r="F265"/>
      <c r="G265"/>
      <c r="H265"/>
      <c r="I265" s="1"/>
      <c r="J265" s="1"/>
      <c r="K265" s="1"/>
    </row>
    <row r="266" spans="1:11" s="2" customFormat="1" ht="15" x14ac:dyDescent="0.25">
      <c r="A266"/>
      <c r="B266"/>
      <c r="C266"/>
      <c r="D266"/>
      <c r="E266"/>
      <c r="F266"/>
      <c r="G266"/>
      <c r="H266"/>
      <c r="I266" s="1"/>
      <c r="J266" s="1"/>
      <c r="K266" s="1"/>
    </row>
    <row r="267" spans="1:11" s="2" customFormat="1" ht="15" x14ac:dyDescent="0.25">
      <c r="A267"/>
      <c r="B267"/>
      <c r="C267"/>
      <c r="D267"/>
      <c r="E267"/>
      <c r="F267"/>
      <c r="G267"/>
      <c r="H267"/>
      <c r="I267" s="1"/>
      <c r="J267" s="1"/>
      <c r="K267" s="1"/>
    </row>
    <row r="268" spans="1:11" s="2" customFormat="1" ht="15" x14ac:dyDescent="0.25">
      <c r="A268"/>
      <c r="B268"/>
      <c r="C268"/>
      <c r="D268"/>
      <c r="E268"/>
      <c r="F268"/>
      <c r="G268"/>
      <c r="H268"/>
      <c r="I268" s="1"/>
      <c r="J268" s="1"/>
      <c r="K268" s="1"/>
    </row>
    <row r="269" spans="1:11" s="2" customFormat="1" ht="15" x14ac:dyDescent="0.25">
      <c r="A269"/>
      <c r="B269"/>
      <c r="C269"/>
      <c r="D269"/>
      <c r="E269"/>
      <c r="F269"/>
      <c r="G269"/>
      <c r="H269"/>
      <c r="I269" s="1"/>
      <c r="J269" s="1"/>
      <c r="K269" s="1"/>
    </row>
    <row r="270" spans="1:11" s="2" customFormat="1" ht="15" x14ac:dyDescent="0.25">
      <c r="A270"/>
      <c r="B270"/>
      <c r="C270"/>
      <c r="D270"/>
      <c r="E270"/>
      <c r="F270"/>
      <c r="G270"/>
      <c r="H270"/>
      <c r="I270" s="1"/>
      <c r="J270" s="1"/>
      <c r="K270" s="1"/>
    </row>
    <row r="271" spans="1:11" s="2" customFormat="1" ht="15" x14ac:dyDescent="0.25">
      <c r="A271"/>
      <c r="B271"/>
      <c r="C271"/>
      <c r="D271"/>
      <c r="E271"/>
      <c r="F271"/>
      <c r="G271"/>
      <c r="H271"/>
      <c r="I271" s="1"/>
      <c r="J271" s="1"/>
      <c r="K271" s="1"/>
    </row>
    <row r="272" spans="1:11" s="2" customFormat="1" ht="15" x14ac:dyDescent="0.25">
      <c r="A272"/>
      <c r="B272"/>
      <c r="C272"/>
      <c r="D272"/>
      <c r="E272"/>
      <c r="F272"/>
      <c r="G272"/>
      <c r="H272"/>
      <c r="I272" s="1"/>
      <c r="J272" s="1"/>
      <c r="K272" s="1"/>
    </row>
    <row r="273" spans="1:11" s="2" customFormat="1" ht="15" x14ac:dyDescent="0.25">
      <c r="A273"/>
      <c r="B273"/>
      <c r="C273"/>
      <c r="D273"/>
      <c r="E273"/>
      <c r="F273"/>
      <c r="G273"/>
      <c r="H273"/>
      <c r="I273" s="1"/>
      <c r="J273" s="1"/>
      <c r="K273" s="1"/>
    </row>
    <row r="274" spans="1:11" s="2" customFormat="1" ht="15" x14ac:dyDescent="0.25">
      <c r="A274"/>
      <c r="B274"/>
      <c r="C274"/>
      <c r="D274"/>
      <c r="E274"/>
      <c r="F274"/>
      <c r="G274"/>
      <c r="H274"/>
      <c r="I274" s="1"/>
      <c r="J274" s="1"/>
      <c r="K274" s="1"/>
    </row>
    <row r="275" spans="1:11" s="2" customFormat="1" ht="15" x14ac:dyDescent="0.25">
      <c r="A275"/>
      <c r="B275"/>
      <c r="C275"/>
      <c r="D275"/>
      <c r="E275"/>
      <c r="F275"/>
      <c r="G275"/>
      <c r="H275"/>
      <c r="I275" s="1"/>
      <c r="J275" s="1"/>
      <c r="K275" s="1"/>
    </row>
    <row r="276" spans="1:11" s="2" customFormat="1" ht="15" x14ac:dyDescent="0.25">
      <c r="A276"/>
      <c r="B276"/>
      <c r="C276"/>
      <c r="D276"/>
      <c r="E276"/>
      <c r="F276"/>
      <c r="G276"/>
      <c r="H276"/>
      <c r="I276" s="1"/>
      <c r="J276" s="1"/>
      <c r="K276" s="1"/>
    </row>
    <row r="277" spans="1:11" s="2" customFormat="1" ht="15" x14ac:dyDescent="0.25">
      <c r="A277"/>
      <c r="B277"/>
      <c r="C277"/>
      <c r="D277"/>
      <c r="E277"/>
      <c r="F277"/>
      <c r="G277"/>
      <c r="H277"/>
      <c r="I277" s="1"/>
      <c r="J277" s="1"/>
      <c r="K277" s="1"/>
    </row>
    <row r="278" spans="1:11" s="2" customFormat="1" ht="15" x14ac:dyDescent="0.25">
      <c r="A278"/>
      <c r="B278"/>
      <c r="C278"/>
      <c r="D278"/>
      <c r="E278"/>
      <c r="F278"/>
      <c r="G278"/>
      <c r="H278"/>
      <c r="I278" s="1"/>
      <c r="J278" s="1"/>
      <c r="K278" s="1"/>
    </row>
    <row r="279" spans="1:11" s="2" customFormat="1" ht="15" x14ac:dyDescent="0.25">
      <c r="A279"/>
      <c r="B279"/>
      <c r="C279"/>
      <c r="D279"/>
      <c r="E279"/>
      <c r="F279"/>
      <c r="G279"/>
      <c r="H279"/>
      <c r="I279" s="1"/>
      <c r="J279" s="1"/>
      <c r="K279" s="1"/>
    </row>
    <row r="280" spans="1:11" s="2" customFormat="1" ht="15" x14ac:dyDescent="0.25">
      <c r="A280"/>
      <c r="B280"/>
      <c r="C280"/>
      <c r="D280"/>
      <c r="E280"/>
      <c r="F280"/>
      <c r="G280"/>
      <c r="H280"/>
      <c r="I280" s="1"/>
      <c r="J280" s="1"/>
      <c r="K280" s="1"/>
    </row>
    <row r="281" spans="1:11" s="2" customFormat="1" ht="15" x14ac:dyDescent="0.25">
      <c r="A281"/>
      <c r="B281"/>
      <c r="C281"/>
      <c r="D281"/>
      <c r="E281"/>
      <c r="F281"/>
      <c r="G281"/>
      <c r="H281"/>
      <c r="I281" s="1"/>
      <c r="J281" s="1"/>
      <c r="K281" s="1"/>
    </row>
    <row r="282" spans="1:11" s="2" customFormat="1" ht="15" x14ac:dyDescent="0.25">
      <c r="A282"/>
      <c r="B282"/>
      <c r="C282"/>
      <c r="D282"/>
      <c r="E282"/>
      <c r="F282"/>
      <c r="G282"/>
      <c r="H282"/>
      <c r="I282" s="1"/>
      <c r="J282" s="1"/>
      <c r="K282" s="1"/>
    </row>
    <row r="283" spans="1:11" s="2" customFormat="1" ht="15" x14ac:dyDescent="0.25">
      <c r="A283"/>
      <c r="B283"/>
      <c r="C283"/>
      <c r="D283"/>
      <c r="E283"/>
      <c r="F283"/>
      <c r="G283"/>
      <c r="H283"/>
      <c r="I283" s="1"/>
      <c r="J283" s="1"/>
      <c r="K283" s="1"/>
    </row>
    <row r="284" spans="1:11" s="2" customFormat="1" ht="15" x14ac:dyDescent="0.25">
      <c r="A284"/>
      <c r="B284"/>
      <c r="C284"/>
      <c r="D284"/>
      <c r="E284"/>
      <c r="F284"/>
      <c r="G284"/>
      <c r="H284"/>
      <c r="I284" s="1"/>
      <c r="J284" s="1"/>
      <c r="K284" s="1"/>
    </row>
    <row r="285" spans="1:11" s="2" customFormat="1" ht="15" x14ac:dyDescent="0.25">
      <c r="A285"/>
      <c r="B285"/>
      <c r="C285"/>
      <c r="D285"/>
      <c r="E285"/>
      <c r="F285"/>
      <c r="G285"/>
      <c r="H285"/>
      <c r="I285" s="1"/>
      <c r="J285" s="1"/>
      <c r="K285" s="1"/>
    </row>
    <row r="286" spans="1:11" s="2" customFormat="1" ht="15" x14ac:dyDescent="0.25">
      <c r="A286"/>
      <c r="B286"/>
      <c r="C286"/>
      <c r="D286"/>
      <c r="E286"/>
      <c r="F286"/>
      <c r="G286"/>
      <c r="H286"/>
      <c r="I286" s="1"/>
      <c r="J286" s="1"/>
      <c r="K286" s="1"/>
    </row>
    <row r="287" spans="1:11" s="2" customFormat="1" ht="15" x14ac:dyDescent="0.25">
      <c r="A287"/>
      <c r="B287"/>
      <c r="C287"/>
      <c r="D287"/>
      <c r="E287"/>
      <c r="F287"/>
      <c r="G287"/>
      <c r="H287"/>
      <c r="I287" s="1"/>
      <c r="J287" s="1"/>
      <c r="K287" s="1"/>
    </row>
    <row r="288" spans="1:11" s="2" customFormat="1" ht="15" x14ac:dyDescent="0.25">
      <c r="A288"/>
      <c r="B288"/>
      <c r="C288"/>
      <c r="D288"/>
      <c r="E288"/>
      <c r="F288"/>
      <c r="G288"/>
      <c r="H288"/>
      <c r="I288" s="1"/>
      <c r="J288" s="1"/>
      <c r="K288" s="1"/>
    </row>
    <row r="289" spans="1:11" s="2" customFormat="1" ht="15" x14ac:dyDescent="0.25">
      <c r="A289"/>
      <c r="B289"/>
      <c r="C289"/>
      <c r="D289"/>
      <c r="E289"/>
      <c r="F289"/>
      <c r="G289"/>
      <c r="H289"/>
      <c r="I289" s="1"/>
      <c r="J289" s="1"/>
      <c r="K289" s="1"/>
    </row>
    <row r="290" spans="1:11" s="2" customFormat="1" ht="15" x14ac:dyDescent="0.25">
      <c r="A290"/>
      <c r="B290"/>
      <c r="C290"/>
      <c r="D290"/>
      <c r="E290"/>
      <c r="F290"/>
      <c r="G290"/>
      <c r="H290"/>
      <c r="I290" s="1"/>
      <c r="J290" s="1"/>
      <c r="K290" s="1"/>
    </row>
    <row r="291" spans="1:11" s="2" customFormat="1" ht="15" x14ac:dyDescent="0.25">
      <c r="A291"/>
      <c r="B291"/>
      <c r="C291"/>
      <c r="D291"/>
      <c r="E291"/>
      <c r="F291"/>
      <c r="G291"/>
      <c r="H291"/>
      <c r="I291" s="1"/>
      <c r="J291" s="1"/>
      <c r="K291" s="1"/>
    </row>
    <row r="292" spans="1:11" s="2" customFormat="1" ht="15" x14ac:dyDescent="0.25">
      <c r="A292"/>
      <c r="B292"/>
      <c r="C292"/>
      <c r="D292"/>
      <c r="E292"/>
      <c r="F292"/>
      <c r="G292"/>
      <c r="H292"/>
      <c r="I292" s="1"/>
      <c r="J292" s="1"/>
      <c r="K292" s="1"/>
    </row>
    <row r="293" spans="1:11" s="2" customFormat="1" ht="15" x14ac:dyDescent="0.25">
      <c r="A293"/>
      <c r="B293"/>
      <c r="C293"/>
      <c r="D293"/>
      <c r="E293"/>
      <c r="F293"/>
      <c r="G293"/>
      <c r="H293"/>
      <c r="I293" s="1"/>
      <c r="J293" s="1"/>
      <c r="K293" s="1"/>
    </row>
    <row r="294" spans="1:11" s="2" customFormat="1" ht="15" x14ac:dyDescent="0.25">
      <c r="A294"/>
      <c r="B294"/>
      <c r="C294"/>
      <c r="D294"/>
      <c r="E294"/>
      <c r="F294"/>
      <c r="G294"/>
      <c r="H294"/>
      <c r="I294" s="1"/>
      <c r="J294" s="1"/>
      <c r="K294" s="1"/>
    </row>
    <row r="295" spans="1:11" s="2" customFormat="1" ht="15" x14ac:dyDescent="0.25">
      <c r="A295"/>
      <c r="B295"/>
      <c r="C295"/>
      <c r="D295"/>
      <c r="E295"/>
      <c r="F295"/>
      <c r="G295"/>
      <c r="H295"/>
      <c r="I295" s="1"/>
      <c r="J295" s="1"/>
      <c r="K295" s="1"/>
    </row>
    <row r="296" spans="1:11" s="2" customFormat="1" ht="15" x14ac:dyDescent="0.25">
      <c r="A296"/>
      <c r="B296"/>
      <c r="C296"/>
      <c r="D296"/>
      <c r="E296"/>
      <c r="F296"/>
      <c r="G296"/>
      <c r="H296"/>
      <c r="I296" s="1"/>
      <c r="J296" s="1"/>
      <c r="K296" s="1"/>
    </row>
    <row r="297" spans="1:11" s="2" customFormat="1" ht="15" x14ac:dyDescent="0.25">
      <c r="A297"/>
      <c r="B297"/>
      <c r="C297"/>
      <c r="D297"/>
      <c r="E297"/>
      <c r="F297"/>
      <c r="G297"/>
      <c r="H297"/>
      <c r="I297" s="1"/>
      <c r="J297" s="1"/>
      <c r="K297" s="1"/>
    </row>
    <row r="298" spans="1:11" s="2" customFormat="1" ht="15" x14ac:dyDescent="0.25">
      <c r="A298"/>
      <c r="B298"/>
      <c r="C298"/>
      <c r="D298"/>
      <c r="E298"/>
      <c r="F298"/>
      <c r="G298"/>
      <c r="H298"/>
      <c r="I298" s="1"/>
      <c r="J298" s="1"/>
      <c r="K298" s="1"/>
    </row>
    <row r="299" spans="1:11" s="2" customFormat="1" ht="15" x14ac:dyDescent="0.25">
      <c r="A299"/>
      <c r="B299"/>
      <c r="C299"/>
      <c r="D299"/>
      <c r="E299"/>
      <c r="F299"/>
      <c r="G299"/>
      <c r="H299"/>
      <c r="I299" s="1"/>
      <c r="J299" s="1"/>
      <c r="K299" s="1"/>
    </row>
  </sheetData>
  <mergeCells count="41">
    <mergeCell ref="A46:B46"/>
    <mergeCell ref="A47:B47"/>
    <mergeCell ref="A48:B48"/>
    <mergeCell ref="A59:G59"/>
    <mergeCell ref="A61:H61"/>
    <mergeCell ref="A45:B45"/>
    <mergeCell ref="A32:B32"/>
    <mergeCell ref="A33:B33"/>
    <mergeCell ref="A34:B34"/>
    <mergeCell ref="A35:B35"/>
    <mergeCell ref="A36:B36"/>
    <mergeCell ref="A37:B37"/>
    <mergeCell ref="A40:B40"/>
    <mergeCell ref="A41:B41"/>
    <mergeCell ref="A42:B42"/>
    <mergeCell ref="A43:B43"/>
    <mergeCell ref="A44:B44"/>
    <mergeCell ref="A31:B31"/>
    <mergeCell ref="A16:C16"/>
    <mergeCell ref="A17:C17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5:C15"/>
    <mergeCell ref="A1:H1"/>
    <mergeCell ref="A2:H2"/>
    <mergeCell ref="B4:H4"/>
    <mergeCell ref="B5:F5"/>
    <mergeCell ref="C6:F6"/>
    <mergeCell ref="A9:C9"/>
    <mergeCell ref="A10:C10"/>
    <mergeCell ref="A11:C11"/>
    <mergeCell ref="A12:C12"/>
    <mergeCell ref="A13:C13"/>
    <mergeCell ref="A14:C14"/>
  </mergeCells>
  <printOptions horizontalCentered="1"/>
  <pageMargins left="0.78740157480314965" right="0.78740157480314965" top="0.78740157480314965" bottom="0.78740157480314965" header="0.39370078740157483" footer="0.39370078740157483"/>
  <pageSetup scale="78" orientation="portrait" horizontalDpi="300" verticalDpi="300" r:id="rId1"/>
  <headerFooter>
    <oddHeader>&amp;C&amp;14ANEXO 4.1</oddHeader>
  </headerFooter>
  <rowBreaks count="4" manualBreakCount="4">
    <brk id="60" max="16383" man="1"/>
    <brk id="120" max="16383" man="1"/>
    <brk id="180" max="16383" man="1"/>
    <brk id="24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8E5293C-B4DA-4E69-9B23-B14886A23C8A}">
          <x14:formula1>
            <xm:f>EQUIPOS!$B$11:$B$61</xm:f>
          </x14:formula1>
          <xm:sqref>A11:C14</xm:sqref>
        </x14:dataValidation>
        <x14:dataValidation type="list" allowBlank="1" showInputMessage="1" showErrorMessage="1" xr:uid="{7AD50460-20C4-46B4-8046-705BF02C765E}">
          <x14:formula1>
            <xm:f>'CUADRILLAS '!$C$21:$C$26</xm:f>
          </x14:formula1>
          <xm:sqref>A41:B41</xm:sqref>
        </x14:dataValidation>
        <x14:dataValidation type="list" allowBlank="1" showInputMessage="1" showErrorMessage="1" xr:uid="{0CB2441B-CD12-41B5-8F3A-A5741CE758EA}">
          <x14:formula1>
            <xm:f>'MATERIALES '!$B$11:$B$61</xm:f>
          </x14:formula1>
          <xm:sqref>A21:C27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3C78-573C-4863-9CB7-68619B2D5D01}">
  <dimension ref="A1:K300"/>
  <sheetViews>
    <sheetView view="pageBreakPreview" topLeftCell="A53" zoomScaleSheetLayoutView="100" workbookViewId="0">
      <selection activeCell="L29" sqref="L29"/>
    </sheetView>
  </sheetViews>
  <sheetFormatPr baseColWidth="10" defaultRowHeight="12.75" x14ac:dyDescent="0.2"/>
  <cols>
    <col min="1" max="1" width="18.85546875" style="1" customWidth="1"/>
    <col min="2" max="2" width="8.5703125" style="1" customWidth="1"/>
    <col min="3" max="3" width="12.5703125" style="1" customWidth="1"/>
    <col min="4" max="4" width="11.7109375" style="1" customWidth="1"/>
    <col min="5" max="5" width="15.140625" style="1" customWidth="1"/>
    <col min="6" max="6" width="11.85546875" style="1" bestFit="1" customWidth="1"/>
    <col min="7" max="7" width="13.85546875" style="1" bestFit="1" customWidth="1"/>
    <col min="8" max="8" width="19.140625" style="1" bestFit="1" customWidth="1"/>
    <col min="9" max="16384" width="11.42578125" style="1"/>
  </cols>
  <sheetData>
    <row r="1" spans="1:11" ht="13.5" thickBot="1" x14ac:dyDescent="0.25">
      <c r="A1" s="260"/>
      <c r="B1" s="261"/>
      <c r="C1" s="261"/>
      <c r="D1" s="261"/>
      <c r="E1" s="261"/>
      <c r="F1" s="261"/>
      <c r="G1" s="261"/>
      <c r="H1" s="262"/>
    </row>
    <row r="2" spans="1:11" ht="13.5" thickBot="1" x14ac:dyDescent="0.25">
      <c r="A2" s="248" t="s">
        <v>35</v>
      </c>
      <c r="B2" s="249"/>
      <c r="C2" s="249"/>
      <c r="D2" s="249"/>
      <c r="E2" s="249"/>
      <c r="F2" s="249"/>
      <c r="G2" s="249"/>
      <c r="H2" s="250"/>
    </row>
    <row r="3" spans="1:11" x14ac:dyDescent="0.2">
      <c r="A3" s="30"/>
      <c r="B3" s="28"/>
      <c r="C3" s="28"/>
      <c r="D3" s="28"/>
      <c r="E3" s="29"/>
      <c r="F3" s="29"/>
      <c r="G3" s="28"/>
      <c r="H3" s="27"/>
    </row>
    <row r="4" spans="1:11" s="2" customFormat="1" ht="36.75" customHeight="1" x14ac:dyDescent="0.25">
      <c r="A4" s="26" t="s">
        <v>34</v>
      </c>
      <c r="B4" s="251" t="s">
        <v>37</v>
      </c>
      <c r="C4" s="251"/>
      <c r="D4" s="251"/>
      <c r="E4" s="251"/>
      <c r="F4" s="251"/>
      <c r="G4" s="251"/>
      <c r="H4" s="252"/>
      <c r="I4" s="1"/>
      <c r="J4" s="1"/>
      <c r="K4" s="1"/>
    </row>
    <row r="5" spans="1:11" s="2" customFormat="1" ht="12.75" customHeight="1" x14ac:dyDescent="0.25">
      <c r="A5" s="26" t="s">
        <v>33</v>
      </c>
      <c r="B5" s="270" t="s">
        <v>218</v>
      </c>
      <c r="C5" s="270"/>
      <c r="D5" s="270"/>
      <c r="E5" s="270"/>
      <c r="F5" s="270"/>
      <c r="G5" s="25" t="s">
        <v>32</v>
      </c>
      <c r="H5" s="24" t="s">
        <v>23</v>
      </c>
      <c r="I5" s="1"/>
      <c r="J5" s="1"/>
      <c r="K5" s="1"/>
    </row>
    <row r="6" spans="1:11" s="2" customFormat="1" ht="15.75" thickBot="1" x14ac:dyDescent="0.3">
      <c r="A6" s="23"/>
      <c r="B6" s="22"/>
      <c r="C6" s="247"/>
      <c r="D6" s="247"/>
      <c r="E6" s="247"/>
      <c r="F6" s="247"/>
      <c r="G6" s="21"/>
      <c r="H6" s="20"/>
      <c r="I6" s="1"/>
      <c r="J6" s="1"/>
      <c r="K6" s="1"/>
    </row>
    <row r="8" spans="1:11" s="2" customFormat="1" ht="15" x14ac:dyDescent="0.25">
      <c r="A8" s="9" t="s">
        <v>31</v>
      </c>
      <c r="B8" s="9"/>
      <c r="C8" s="4"/>
      <c r="D8" s="4"/>
      <c r="E8" s="4"/>
      <c r="F8" s="4"/>
      <c r="G8" s="4"/>
      <c r="H8" s="4"/>
      <c r="I8" s="1"/>
      <c r="J8" s="1"/>
      <c r="K8" s="1"/>
    </row>
    <row r="9" spans="1:11" s="2" customFormat="1" ht="15" x14ac:dyDescent="0.25">
      <c r="A9" s="255" t="s">
        <v>7</v>
      </c>
      <c r="B9" s="255"/>
      <c r="C9" s="255"/>
      <c r="D9" s="166" t="s">
        <v>26</v>
      </c>
      <c r="E9" s="166" t="s">
        <v>29</v>
      </c>
      <c r="F9" s="166" t="s">
        <v>11</v>
      </c>
      <c r="G9" s="166" t="s">
        <v>10</v>
      </c>
      <c r="H9" s="167"/>
      <c r="I9" s="1"/>
      <c r="J9" s="1"/>
      <c r="K9" s="1"/>
    </row>
    <row r="10" spans="1:11" s="2" customFormat="1" ht="15" x14ac:dyDescent="0.25">
      <c r="A10" s="245" t="s">
        <v>210</v>
      </c>
      <c r="B10" s="245"/>
      <c r="C10" s="245"/>
      <c r="D10" s="17" t="s">
        <v>95</v>
      </c>
      <c r="E10" s="13"/>
      <c r="F10" s="5">
        <v>0.05</v>
      </c>
      <c r="G10" s="106">
        <f>+H50</f>
        <v>256528.04099999994</v>
      </c>
      <c r="H10" s="79">
        <f>+G10*F10</f>
        <v>12826.402049999997</v>
      </c>
      <c r="I10" s="1"/>
      <c r="J10" s="1"/>
      <c r="K10" s="1"/>
    </row>
    <row r="11" spans="1:11" s="2" customFormat="1" ht="15" x14ac:dyDescent="0.25">
      <c r="A11" s="245" t="s">
        <v>215</v>
      </c>
      <c r="B11" s="245"/>
      <c r="C11" s="245"/>
      <c r="D11" s="17" t="str">
        <f>+VLOOKUP(A11,EQUIPOS!$B$11:$D$61,2,0)</f>
        <v>DD</v>
      </c>
      <c r="E11" s="111">
        <f>+VLOOKUP(A11,EQUIPOS!$B$11:$D$61,3,0)</f>
        <v>76</v>
      </c>
      <c r="F11" s="5">
        <v>5</v>
      </c>
      <c r="G11" s="5"/>
      <c r="H11" s="79">
        <f>+E11*F11</f>
        <v>380</v>
      </c>
      <c r="I11" s="1"/>
      <c r="J11" s="1"/>
      <c r="K11" s="1"/>
    </row>
    <row r="12" spans="1:11" s="2" customFormat="1" ht="15" x14ac:dyDescent="0.25">
      <c r="A12" s="245" t="s">
        <v>217</v>
      </c>
      <c r="B12" s="245"/>
      <c r="C12" s="245"/>
      <c r="D12" s="17" t="str">
        <f>+VLOOKUP(A12,EQUIPOS!$B$11:$D$61,2,0)</f>
        <v>M2</v>
      </c>
      <c r="E12" s="111">
        <f>+VLOOKUP(A12,EQUIPOS!$B$11:$D$61,3,0)</f>
        <v>1425</v>
      </c>
      <c r="F12" s="5">
        <v>8</v>
      </c>
      <c r="G12" s="1"/>
      <c r="H12" s="79">
        <f>+E12*F12</f>
        <v>11400</v>
      </c>
      <c r="I12" s="1"/>
      <c r="J12" s="1"/>
      <c r="K12" s="1"/>
    </row>
    <row r="13" spans="1:11" s="2" customFormat="1" ht="15" x14ac:dyDescent="0.25">
      <c r="A13" s="245" t="s">
        <v>216</v>
      </c>
      <c r="B13" s="245"/>
      <c r="C13" s="245"/>
      <c r="D13" s="17" t="str">
        <f>+VLOOKUP(A13,EQUIPOS!$B$11:$D$61,2,0)</f>
        <v>UND</v>
      </c>
      <c r="E13" s="111">
        <f>+VLOOKUP(A13,EQUIPOS!$B$11:$D$61,3,0)</f>
        <v>846</v>
      </c>
      <c r="F13" s="5">
        <v>4</v>
      </c>
      <c r="G13" s="5"/>
      <c r="H13" s="79">
        <f>+E13*F13</f>
        <v>3384</v>
      </c>
      <c r="I13" s="1"/>
      <c r="J13" s="1"/>
      <c r="K13" s="1"/>
    </row>
    <row r="14" spans="1:11" s="2" customFormat="1" ht="15" x14ac:dyDescent="0.25">
      <c r="A14" s="245" t="s">
        <v>118</v>
      </c>
      <c r="B14" s="245"/>
      <c r="C14" s="245"/>
      <c r="D14" s="17" t="str">
        <f>+VLOOKUP(A14,EQUIPOS!$B$11:$D$61,2,0)</f>
        <v>DD</v>
      </c>
      <c r="E14" s="111">
        <f>+VLOOKUP(A14,EQUIPOS!$B$11:$D$61,3,0)</f>
        <v>24000</v>
      </c>
      <c r="F14" s="5">
        <v>0.2</v>
      </c>
      <c r="G14" s="5"/>
      <c r="H14" s="79">
        <f t="shared" ref="H14:H15" si="0">+E14*F14</f>
        <v>4800</v>
      </c>
      <c r="I14" s="1"/>
      <c r="J14" s="1"/>
      <c r="K14" s="1"/>
    </row>
    <row r="15" spans="1:11" s="2" customFormat="1" ht="15" x14ac:dyDescent="0.25">
      <c r="A15" s="245"/>
      <c r="B15" s="245"/>
      <c r="C15" s="245"/>
      <c r="D15" s="17"/>
      <c r="E15" s="13"/>
      <c r="F15" s="5"/>
      <c r="G15" s="5"/>
      <c r="H15" s="79">
        <f t="shared" si="0"/>
        <v>0</v>
      </c>
      <c r="I15" s="1"/>
      <c r="J15" s="1"/>
      <c r="K15" s="1"/>
    </row>
    <row r="16" spans="1:11" s="2" customFormat="1" ht="15" x14ac:dyDescent="0.25">
      <c r="A16" s="245"/>
      <c r="B16" s="245"/>
      <c r="C16" s="245"/>
      <c r="D16" s="17"/>
      <c r="E16" s="13"/>
      <c r="F16" s="5"/>
      <c r="G16" s="5"/>
      <c r="H16" s="112"/>
      <c r="I16" s="1"/>
      <c r="J16" s="1"/>
      <c r="K16" s="1"/>
    </row>
    <row r="17" spans="1:11" s="2" customFormat="1" ht="15" x14ac:dyDescent="0.25">
      <c r="A17" s="245"/>
      <c r="B17" s="245"/>
      <c r="C17" s="245"/>
      <c r="D17" s="17"/>
      <c r="E17" s="13"/>
      <c r="F17" s="5"/>
      <c r="G17" s="5"/>
      <c r="H17" s="112"/>
      <c r="I17" s="1"/>
      <c r="J17" s="1"/>
      <c r="K17" s="1"/>
    </row>
    <row r="18" spans="1:11" s="2" customFormat="1" ht="15" x14ac:dyDescent="0.25">
      <c r="A18" s="4"/>
      <c r="B18" s="4"/>
      <c r="C18" s="4"/>
      <c r="D18" s="4"/>
      <c r="E18" s="4"/>
      <c r="F18" s="4"/>
      <c r="G18" s="6" t="s">
        <v>1</v>
      </c>
      <c r="H18" s="5">
        <f>+SUM(H10:H16)</f>
        <v>32790.402049999997</v>
      </c>
      <c r="I18" s="1"/>
      <c r="J18" s="1"/>
      <c r="K18" s="1"/>
    </row>
    <row r="19" spans="1:11" s="2" customFormat="1" ht="15" x14ac:dyDescent="0.25">
      <c r="A19" s="9" t="s">
        <v>27</v>
      </c>
      <c r="B19" s="9"/>
      <c r="C19" s="4"/>
      <c r="D19" s="4"/>
      <c r="E19" s="4"/>
      <c r="F19" s="4"/>
      <c r="G19" s="4"/>
      <c r="H19" s="4"/>
      <c r="I19" s="1"/>
      <c r="J19" s="1"/>
      <c r="K19" s="1"/>
    </row>
    <row r="20" spans="1:11" s="2" customFormat="1" ht="15" x14ac:dyDescent="0.25">
      <c r="A20" s="255" t="s">
        <v>7</v>
      </c>
      <c r="B20" s="255"/>
      <c r="C20" s="255"/>
      <c r="D20" s="166" t="s">
        <v>26</v>
      </c>
      <c r="E20" s="166" t="s">
        <v>25</v>
      </c>
      <c r="F20" s="166" t="s">
        <v>24</v>
      </c>
      <c r="G20" s="171"/>
      <c r="H20" s="166" t="s">
        <v>10</v>
      </c>
      <c r="I20" s="1"/>
      <c r="J20" s="1"/>
      <c r="K20" s="1"/>
    </row>
    <row r="21" spans="1:11" s="2" customFormat="1" ht="15" x14ac:dyDescent="0.25">
      <c r="A21" s="240" t="s">
        <v>132</v>
      </c>
      <c r="B21" s="240"/>
      <c r="C21" s="240"/>
      <c r="D21" s="17" t="str">
        <f>+VLOOKUP(A21,'MATERIALES '!$B$11:$D$61,2,0)</f>
        <v>KG</v>
      </c>
      <c r="E21" s="111">
        <f>+VLOOKUP(A21,'MATERIALES '!$B$11:$D$61,3,0)</f>
        <v>3500</v>
      </c>
      <c r="F21" s="19">
        <v>2.63</v>
      </c>
      <c r="G21" s="100"/>
      <c r="H21" s="79">
        <f t="shared" ref="H21:H27" si="1">+F21*E21</f>
        <v>9205</v>
      </c>
      <c r="I21" s="1"/>
      <c r="J21" s="1"/>
      <c r="K21" s="1"/>
    </row>
    <row r="22" spans="1:11" s="2" customFormat="1" ht="15" x14ac:dyDescent="0.25">
      <c r="A22" s="240" t="s">
        <v>212</v>
      </c>
      <c r="B22" s="240"/>
      <c r="C22" s="240"/>
      <c r="D22" s="17" t="str">
        <f>+VLOOKUP(A22,'MATERIALES '!$B$11:$D$61,2,0)</f>
        <v>KG</v>
      </c>
      <c r="E22" s="111">
        <f>+VLOOKUP(A22,'MATERIALES '!$B$11:$D$61,3,0)</f>
        <v>4632</v>
      </c>
      <c r="F22" s="19">
        <v>2.2200000000000002</v>
      </c>
      <c r="G22" s="100"/>
      <c r="H22" s="79">
        <f t="shared" si="1"/>
        <v>10283.040000000001</v>
      </c>
      <c r="I22" s="1"/>
      <c r="J22" s="1"/>
      <c r="K22" s="1"/>
    </row>
    <row r="23" spans="1:11" s="2" customFormat="1" ht="15" x14ac:dyDescent="0.25">
      <c r="A23" s="240" t="s">
        <v>147</v>
      </c>
      <c r="B23" s="240"/>
      <c r="C23" s="240"/>
      <c r="D23" s="17" t="str">
        <f>+VLOOKUP(A23,'MATERIALES '!$B$11:$D$61,2,0)</f>
        <v>M3</v>
      </c>
      <c r="E23" s="111">
        <f>+VLOOKUP(A23,'MATERIALES '!$B$11:$D$61,3,0)</f>
        <v>326561.90994761907</v>
      </c>
      <c r="F23" s="19">
        <v>1.05</v>
      </c>
      <c r="G23" s="100"/>
      <c r="H23" s="79">
        <f t="shared" si="1"/>
        <v>342890.00544500002</v>
      </c>
      <c r="I23" s="1"/>
      <c r="J23" s="1"/>
      <c r="K23" s="1"/>
    </row>
    <row r="24" spans="1:11" s="2" customFormat="1" ht="15" x14ac:dyDescent="0.25">
      <c r="A24" s="240" t="s">
        <v>214</v>
      </c>
      <c r="B24" s="240"/>
      <c r="C24" s="240"/>
      <c r="D24" s="17" t="str">
        <f>+VLOOKUP(A24,'MATERIALES '!$B$11:$D$61,2,0)</f>
        <v>ML</v>
      </c>
      <c r="E24" s="111">
        <f>+VLOOKUP(A24,'MATERIALES '!$B$11:$D$61,3,0)</f>
        <v>4632</v>
      </c>
      <c r="F24" s="19">
        <v>4.2</v>
      </c>
      <c r="G24" s="100"/>
      <c r="H24" s="79">
        <f t="shared" si="1"/>
        <v>19454.400000000001</v>
      </c>
      <c r="I24" s="1"/>
      <c r="J24" s="1"/>
      <c r="K24" s="1"/>
    </row>
    <row r="25" spans="1:11" s="2" customFormat="1" ht="15" x14ac:dyDescent="0.25">
      <c r="A25" s="240" t="s">
        <v>115</v>
      </c>
      <c r="B25" s="240"/>
      <c r="C25" s="240"/>
      <c r="D25" s="17" t="str">
        <f>+VLOOKUP(A25,'MATERIALES '!$B$11:$D$61,2,0)</f>
        <v>LB</v>
      </c>
      <c r="E25" s="111">
        <f>+VLOOKUP(A25,'MATERIALES '!$B$11:$D$61,3,0)</f>
        <v>1200</v>
      </c>
      <c r="F25" s="19">
        <v>1.31</v>
      </c>
      <c r="G25" s="5"/>
      <c r="H25" s="79">
        <f t="shared" si="1"/>
        <v>1572</v>
      </c>
      <c r="I25" s="1"/>
      <c r="J25" s="1"/>
      <c r="K25" s="1"/>
    </row>
    <row r="26" spans="1:11" s="2" customFormat="1" ht="15" x14ac:dyDescent="0.25">
      <c r="A26" s="240" t="s">
        <v>120</v>
      </c>
      <c r="B26" s="240"/>
      <c r="C26" s="240"/>
      <c r="D26" s="17" t="str">
        <f>+VLOOKUP(A26,'MATERIALES '!$B$11:$D$61,2,0)</f>
        <v>ML</v>
      </c>
      <c r="E26" s="111">
        <f>+VLOOKUP(A26,'MATERIALES '!$B$11:$D$61,3,0)</f>
        <v>10263</v>
      </c>
      <c r="F26" s="19">
        <v>0.55000000000000004</v>
      </c>
      <c r="G26" s="5"/>
      <c r="H26" s="79">
        <f t="shared" si="1"/>
        <v>5644.6500000000005</v>
      </c>
      <c r="I26" s="1"/>
      <c r="J26" s="1"/>
      <c r="K26" s="1"/>
    </row>
    <row r="27" spans="1:11" s="2" customFormat="1" ht="15" x14ac:dyDescent="0.25">
      <c r="A27" s="240" t="s">
        <v>134</v>
      </c>
      <c r="B27" s="240"/>
      <c r="C27" s="240"/>
      <c r="D27" s="17" t="str">
        <f>+VLOOKUP(A27,'MATERIALES '!$B$11:$D$61,2,0)</f>
        <v>ML</v>
      </c>
      <c r="E27" s="111">
        <f>+VLOOKUP(A27,'MATERIALES '!$B$11:$D$61,3,0)</f>
        <v>7600</v>
      </c>
      <c r="F27" s="19">
        <v>0.3</v>
      </c>
      <c r="G27" s="5"/>
      <c r="H27" s="79">
        <f t="shared" si="1"/>
        <v>2280</v>
      </c>
      <c r="I27" s="1"/>
      <c r="J27" s="1"/>
      <c r="K27" s="1"/>
    </row>
    <row r="28" spans="1:11" s="2" customFormat="1" ht="15" x14ac:dyDescent="0.25">
      <c r="A28" s="267"/>
      <c r="B28" s="268"/>
      <c r="C28" s="269"/>
      <c r="D28" s="17"/>
      <c r="E28" s="111"/>
      <c r="F28" s="19"/>
      <c r="G28" s="5"/>
      <c r="H28" s="79"/>
      <c r="I28" s="1"/>
      <c r="J28" s="1"/>
      <c r="K28" s="1"/>
    </row>
    <row r="29" spans="1:11" s="2" customFormat="1" ht="15" x14ac:dyDescent="0.25">
      <c r="A29" s="240"/>
      <c r="B29" s="240"/>
      <c r="C29" s="240"/>
      <c r="D29" s="17"/>
      <c r="E29" s="111"/>
      <c r="F29" s="19"/>
      <c r="G29" s="5"/>
      <c r="H29" s="112"/>
      <c r="I29" s="1"/>
      <c r="J29" s="1"/>
      <c r="K29" s="1"/>
    </row>
    <row r="30" spans="1:11" s="2" customFormat="1" ht="15" x14ac:dyDescent="0.25">
      <c r="A30" s="4"/>
      <c r="B30" s="4"/>
      <c r="C30" s="4"/>
      <c r="D30" s="4"/>
      <c r="E30" s="4"/>
      <c r="F30" s="4"/>
      <c r="G30" s="6" t="s">
        <v>1</v>
      </c>
      <c r="H30" s="5">
        <f>+SUM(H21:H27)</f>
        <v>391329.09544500004</v>
      </c>
      <c r="I30" s="1"/>
      <c r="J30" s="1"/>
      <c r="K30" s="1"/>
    </row>
    <row r="31" spans="1:11" s="2" customFormat="1" ht="15" x14ac:dyDescent="0.25">
      <c r="A31" s="9" t="s">
        <v>20</v>
      </c>
      <c r="B31" s="9"/>
      <c r="C31" s="4"/>
      <c r="D31" s="4"/>
      <c r="E31" s="4"/>
      <c r="F31" s="4"/>
      <c r="G31" s="4"/>
      <c r="H31" s="4"/>
      <c r="I31" s="1"/>
      <c r="J31" s="1"/>
      <c r="K31" s="1"/>
    </row>
    <row r="32" spans="1:11" s="2" customFormat="1" ht="15" x14ac:dyDescent="0.25">
      <c r="A32" s="255" t="s">
        <v>19</v>
      </c>
      <c r="B32" s="255"/>
      <c r="C32" s="170" t="s">
        <v>18</v>
      </c>
      <c r="D32" s="166" t="s">
        <v>17</v>
      </c>
      <c r="E32" s="166" t="s">
        <v>16</v>
      </c>
      <c r="F32" s="166" t="s">
        <v>15</v>
      </c>
      <c r="G32" s="166" t="s">
        <v>10</v>
      </c>
      <c r="H32" s="167"/>
      <c r="I32" s="1"/>
      <c r="J32" s="1"/>
      <c r="K32" s="1"/>
    </row>
    <row r="33" spans="1:11" s="2" customFormat="1" ht="15" x14ac:dyDescent="0.25">
      <c r="A33" s="239"/>
      <c r="B33" s="239"/>
      <c r="C33" s="18"/>
      <c r="D33" s="18"/>
      <c r="E33" s="18"/>
      <c r="F33" s="5"/>
      <c r="G33" s="5">
        <v>0</v>
      </c>
      <c r="H33" s="112"/>
      <c r="I33" s="1"/>
      <c r="J33" s="1"/>
      <c r="K33" s="1"/>
    </row>
    <row r="34" spans="1:11" s="2" customFormat="1" ht="15" x14ac:dyDescent="0.25">
      <c r="A34" s="239"/>
      <c r="B34" s="239"/>
      <c r="C34" s="18"/>
      <c r="D34" s="18"/>
      <c r="E34" s="18"/>
      <c r="F34" s="5"/>
      <c r="G34" s="5"/>
      <c r="H34" s="112"/>
      <c r="I34" s="1"/>
      <c r="J34" s="1"/>
      <c r="K34" s="1"/>
    </row>
    <row r="35" spans="1:11" s="2" customFormat="1" ht="15" x14ac:dyDescent="0.25">
      <c r="A35" s="240"/>
      <c r="B35" s="240"/>
      <c r="C35" s="18"/>
      <c r="D35" s="18"/>
      <c r="E35" s="18"/>
      <c r="F35" s="5"/>
      <c r="G35" s="5"/>
      <c r="H35" s="112"/>
      <c r="I35" s="1"/>
      <c r="J35" s="1"/>
      <c r="K35" s="1"/>
    </row>
    <row r="36" spans="1:11" s="2" customFormat="1" ht="15" x14ac:dyDescent="0.25">
      <c r="A36" s="240"/>
      <c r="B36" s="240"/>
      <c r="C36" s="112"/>
      <c r="D36" s="17"/>
      <c r="E36" s="16"/>
      <c r="F36" s="5"/>
      <c r="G36" s="5"/>
      <c r="H36" s="112"/>
      <c r="I36" s="1"/>
      <c r="J36" s="1"/>
      <c r="K36" s="1"/>
    </row>
    <row r="37" spans="1:11" s="2" customFormat="1" ht="15" x14ac:dyDescent="0.25">
      <c r="A37" s="240"/>
      <c r="B37" s="240"/>
      <c r="C37" s="112" t="s">
        <v>200</v>
      </c>
      <c r="D37" s="17"/>
      <c r="E37" s="16"/>
      <c r="F37" s="5"/>
      <c r="G37" s="5"/>
      <c r="H37" s="112"/>
      <c r="I37" s="1"/>
      <c r="J37" s="1"/>
      <c r="K37" s="1"/>
    </row>
    <row r="38" spans="1:11" s="2" customFormat="1" ht="15" x14ac:dyDescent="0.25">
      <c r="A38" s="240"/>
      <c r="B38" s="240"/>
      <c r="C38" s="112"/>
      <c r="D38" s="112"/>
      <c r="E38" s="112"/>
      <c r="F38" s="112"/>
      <c r="G38" s="112"/>
      <c r="H38" s="112"/>
      <c r="I38" s="1"/>
      <c r="J38" s="1"/>
      <c r="K38" s="1"/>
    </row>
    <row r="39" spans="1:11" s="2" customFormat="1" ht="15" x14ac:dyDescent="0.25">
      <c r="A39" s="4"/>
      <c r="B39" s="4"/>
      <c r="C39" s="4"/>
      <c r="D39" s="4"/>
      <c r="E39" s="4"/>
      <c r="F39" s="4"/>
      <c r="G39" s="6" t="s">
        <v>1</v>
      </c>
      <c r="H39" s="5">
        <f>+SUM(H31:H37)</f>
        <v>0</v>
      </c>
      <c r="I39" s="1"/>
      <c r="J39" s="1"/>
      <c r="K39" s="1"/>
    </row>
    <row r="40" spans="1:11" s="2" customFormat="1" ht="15" x14ac:dyDescent="0.25">
      <c r="A40" s="9" t="s">
        <v>14</v>
      </c>
      <c r="B40" s="9"/>
      <c r="C40" s="4"/>
      <c r="D40" s="4"/>
      <c r="E40" s="4"/>
      <c r="F40" s="4"/>
      <c r="G40" s="4"/>
      <c r="H40" s="4"/>
      <c r="I40" s="1"/>
      <c r="J40" s="1"/>
      <c r="K40" s="1"/>
    </row>
    <row r="41" spans="1:11" s="2" customFormat="1" ht="15" x14ac:dyDescent="0.25">
      <c r="A41" s="253" t="s">
        <v>13</v>
      </c>
      <c r="B41" s="254"/>
      <c r="C41" s="166" t="s">
        <v>172</v>
      </c>
      <c r="D41" s="166" t="s">
        <v>12</v>
      </c>
      <c r="E41" s="168" t="s">
        <v>186</v>
      </c>
      <c r="F41" s="166" t="s">
        <v>11</v>
      </c>
      <c r="G41" s="166" t="s">
        <v>10</v>
      </c>
      <c r="H41" s="167"/>
      <c r="I41" s="1"/>
      <c r="J41" s="1"/>
      <c r="K41" s="1"/>
    </row>
    <row r="42" spans="1:11" s="2" customFormat="1" ht="15" x14ac:dyDescent="0.25">
      <c r="A42" s="265" t="s">
        <v>180</v>
      </c>
      <c r="B42" s="266"/>
      <c r="C42" s="105">
        <f>+VLOOKUP(A42,'CUADRILLAS '!$C$21:$D$26,2,0)</f>
        <v>143375.83333333331</v>
      </c>
      <c r="D42" s="14">
        <v>0.42</v>
      </c>
      <c r="E42" s="5">
        <f>+D42*C42+C42</f>
        <v>203593.68333333329</v>
      </c>
      <c r="F42" s="5">
        <v>1.26</v>
      </c>
      <c r="H42" s="106">
        <f>+E42*F42</f>
        <v>256528.04099999994</v>
      </c>
      <c r="I42" s="1"/>
      <c r="J42" s="1"/>
      <c r="K42" s="1"/>
    </row>
    <row r="43" spans="1:11" s="2" customFormat="1" ht="15" x14ac:dyDescent="0.25">
      <c r="A43" s="240"/>
      <c r="B43" s="240"/>
      <c r="C43" s="15"/>
      <c r="D43" s="14"/>
      <c r="E43" s="5"/>
      <c r="F43" s="5"/>
      <c r="G43" s="5"/>
      <c r="H43" s="106">
        <f>+F43*G43</f>
        <v>0</v>
      </c>
      <c r="I43" s="1"/>
      <c r="J43" s="1"/>
      <c r="K43" s="1"/>
    </row>
    <row r="44" spans="1:11" s="2" customFormat="1" ht="15" x14ac:dyDescent="0.25">
      <c r="A44" s="240"/>
      <c r="B44" s="240"/>
      <c r="C44" s="13"/>
      <c r="D44" s="14"/>
      <c r="E44" s="13"/>
      <c r="F44" s="5"/>
      <c r="G44" s="5"/>
      <c r="H44" s="112"/>
      <c r="I44" s="1"/>
      <c r="J44" s="1"/>
      <c r="K44" s="1"/>
    </row>
    <row r="45" spans="1:11" s="2" customFormat="1" ht="15" x14ac:dyDescent="0.25">
      <c r="A45" s="240"/>
      <c r="B45" s="240"/>
      <c r="C45" s="13"/>
      <c r="D45" s="14"/>
      <c r="E45" s="13"/>
      <c r="F45" s="5"/>
      <c r="G45" s="5"/>
      <c r="H45" s="112"/>
      <c r="I45" s="1"/>
      <c r="J45" s="1"/>
      <c r="K45" s="1"/>
    </row>
    <row r="46" spans="1:11" s="2" customFormat="1" ht="15" x14ac:dyDescent="0.25">
      <c r="A46" s="240"/>
      <c r="B46" s="240"/>
      <c r="C46" s="13"/>
      <c r="D46" s="14"/>
      <c r="E46" s="13"/>
      <c r="F46" s="5"/>
      <c r="G46" s="5"/>
      <c r="H46" s="112"/>
      <c r="I46" s="1"/>
      <c r="J46" s="1"/>
      <c r="K46" s="1"/>
    </row>
    <row r="47" spans="1:11" s="2" customFormat="1" ht="15" x14ac:dyDescent="0.25">
      <c r="A47" s="240"/>
      <c r="B47" s="240"/>
      <c r="C47" s="13"/>
      <c r="D47" s="14"/>
      <c r="E47" s="13"/>
      <c r="F47" s="5"/>
      <c r="G47" s="5"/>
      <c r="H47" s="112"/>
      <c r="I47" s="1"/>
      <c r="J47" s="1"/>
      <c r="K47" s="1"/>
    </row>
    <row r="48" spans="1:11" s="2" customFormat="1" ht="15" x14ac:dyDescent="0.25">
      <c r="A48" s="240"/>
      <c r="B48" s="240"/>
      <c r="C48" s="13"/>
      <c r="D48" s="14"/>
      <c r="E48" s="13"/>
      <c r="F48" s="5"/>
      <c r="G48" s="5"/>
      <c r="H48" s="112"/>
      <c r="I48" s="1"/>
      <c r="J48" s="1"/>
      <c r="K48" s="1"/>
    </row>
    <row r="49" spans="1:11" s="2" customFormat="1" ht="15" x14ac:dyDescent="0.25">
      <c r="A49" s="240"/>
      <c r="B49" s="240"/>
      <c r="C49" s="112"/>
      <c r="D49" s="112"/>
      <c r="E49" s="112"/>
      <c r="F49" s="112"/>
      <c r="G49" s="112"/>
      <c r="H49" s="112"/>
      <c r="I49" s="1"/>
      <c r="J49" s="1"/>
      <c r="K49" s="1"/>
    </row>
    <row r="50" spans="1:11" s="2" customFormat="1" ht="15" x14ac:dyDescent="0.25">
      <c r="A50" s="4"/>
      <c r="B50" s="4"/>
      <c r="C50" s="4"/>
      <c r="D50" s="4"/>
      <c r="E50" s="4"/>
      <c r="F50" s="4"/>
      <c r="G50" s="6" t="s">
        <v>1</v>
      </c>
      <c r="H50" s="19">
        <f>+SUM(H42:H48)</f>
        <v>256528.04099999994</v>
      </c>
      <c r="I50" s="1"/>
      <c r="J50" s="1"/>
      <c r="K50" s="1"/>
    </row>
    <row r="51" spans="1:11" s="2" customFormat="1" ht="15" x14ac:dyDescent="0.25">
      <c r="A51" s="4"/>
      <c r="B51" s="4"/>
      <c r="C51" s="4"/>
      <c r="D51" s="4"/>
      <c r="E51" s="4"/>
      <c r="F51" s="4"/>
      <c r="G51" s="12"/>
      <c r="H51" s="4"/>
      <c r="I51" s="1"/>
      <c r="J51" s="1"/>
      <c r="K51" s="1"/>
    </row>
    <row r="52" spans="1:11" s="2" customFormat="1" ht="15" x14ac:dyDescent="0.25">
      <c r="A52" s="4"/>
      <c r="B52" s="4"/>
      <c r="C52" s="4"/>
      <c r="D52" s="4"/>
      <c r="E52" s="11" t="s">
        <v>9</v>
      </c>
      <c r="F52" s="10"/>
      <c r="G52" s="10"/>
      <c r="H52" s="5">
        <f>+H50+H39+H30+H18</f>
        <v>680647.53849499999</v>
      </c>
      <c r="I52" s="1"/>
      <c r="J52" s="1"/>
      <c r="K52" s="1"/>
    </row>
    <row r="53" spans="1:11" s="2" customFormat="1" ht="15" x14ac:dyDescent="0.25">
      <c r="A53" s="9" t="s">
        <v>8</v>
      </c>
      <c r="B53" s="9"/>
      <c r="C53" s="4"/>
      <c r="D53" s="4"/>
      <c r="E53" s="4"/>
      <c r="F53" s="4"/>
      <c r="G53" s="4"/>
      <c r="H53" s="4"/>
      <c r="I53" s="1"/>
      <c r="J53" s="1"/>
      <c r="K53" s="1"/>
    </row>
    <row r="54" spans="1:11" s="2" customFormat="1" ht="15" x14ac:dyDescent="0.25">
      <c r="A54" s="165" t="s">
        <v>7</v>
      </c>
      <c r="B54" s="165"/>
      <c r="C54" s="165"/>
      <c r="D54" s="165"/>
      <c r="E54" s="165"/>
      <c r="F54" s="166" t="s">
        <v>6</v>
      </c>
      <c r="G54" s="166" t="s">
        <v>5</v>
      </c>
      <c r="H54" s="167"/>
      <c r="I54" s="1"/>
      <c r="J54" s="1"/>
      <c r="K54" s="1"/>
    </row>
    <row r="55" spans="1:11" s="2" customFormat="1" ht="15" x14ac:dyDescent="0.25">
      <c r="A55" s="112" t="s">
        <v>4</v>
      </c>
      <c r="B55" s="112"/>
      <c r="C55" s="112"/>
      <c r="D55" s="112"/>
      <c r="E55" s="112"/>
      <c r="F55" s="8"/>
      <c r="G55" s="5">
        <v>0</v>
      </c>
      <c r="H55" s="112"/>
      <c r="I55" s="1"/>
      <c r="J55" s="1"/>
      <c r="K55" s="1"/>
    </row>
    <row r="56" spans="1:11" s="2" customFormat="1" ht="15" x14ac:dyDescent="0.25">
      <c r="A56" s="112" t="s">
        <v>3</v>
      </c>
      <c r="B56" s="112"/>
      <c r="C56" s="112"/>
      <c r="D56" s="112"/>
      <c r="E56" s="112"/>
      <c r="F56" s="8"/>
      <c r="G56" s="5">
        <v>0</v>
      </c>
      <c r="H56" s="112"/>
      <c r="I56" s="1"/>
      <c r="J56" s="1"/>
      <c r="K56" s="1"/>
    </row>
    <row r="57" spans="1:11" s="2" customFormat="1" ht="15" x14ac:dyDescent="0.25">
      <c r="A57" s="112" t="s">
        <v>2</v>
      </c>
      <c r="B57" s="112"/>
      <c r="C57" s="112"/>
      <c r="D57" s="112"/>
      <c r="E57" s="112"/>
      <c r="F57" s="8"/>
      <c r="G57" s="5">
        <v>0</v>
      </c>
      <c r="H57" s="112"/>
      <c r="I57" s="1"/>
      <c r="J57" s="1"/>
      <c r="K57" s="1"/>
    </row>
    <row r="58" spans="1:11" s="2" customFormat="1" ht="15" x14ac:dyDescent="0.25">
      <c r="A58" s="4"/>
      <c r="B58" s="4"/>
      <c r="C58" s="4"/>
      <c r="D58" s="4"/>
      <c r="E58" s="4"/>
      <c r="F58" s="4"/>
      <c r="G58" s="6" t="s">
        <v>1</v>
      </c>
      <c r="H58" s="5">
        <f>+SUM(H54:H57)</f>
        <v>0</v>
      </c>
      <c r="I58" s="1"/>
      <c r="J58" s="1"/>
      <c r="K58" s="1"/>
    </row>
    <row r="59" spans="1:11" s="2" customFormat="1" ht="15.75" thickBot="1" x14ac:dyDescent="0.3">
      <c r="A59" s="4"/>
      <c r="B59" s="4"/>
      <c r="C59" s="4"/>
      <c r="D59" s="4"/>
      <c r="E59" s="4"/>
      <c r="F59" s="4"/>
      <c r="G59" s="4"/>
      <c r="H59" s="4"/>
      <c r="I59" s="1"/>
      <c r="J59" s="1"/>
      <c r="K59" s="1"/>
    </row>
    <row r="60" spans="1:11" s="2" customFormat="1" ht="15.75" thickBot="1" x14ac:dyDescent="0.3">
      <c r="A60" s="234" t="s">
        <v>0</v>
      </c>
      <c r="B60" s="235"/>
      <c r="C60" s="235"/>
      <c r="D60" s="235"/>
      <c r="E60" s="235"/>
      <c r="F60" s="235"/>
      <c r="G60" s="236"/>
      <c r="H60" s="3">
        <f>+H52+H58</f>
        <v>680647.53849499999</v>
      </c>
      <c r="I60" s="1"/>
      <c r="J60" s="1"/>
      <c r="K60" s="1"/>
    </row>
    <row r="61" spans="1:11" ht="13.5" thickBot="1" x14ac:dyDescent="0.25"/>
    <row r="62" spans="1:11" ht="13.5" thickBot="1" x14ac:dyDescent="0.25">
      <c r="A62" s="260"/>
      <c r="B62" s="261"/>
      <c r="C62" s="261"/>
      <c r="D62" s="261"/>
      <c r="E62" s="261"/>
      <c r="F62" s="261"/>
      <c r="G62" s="261"/>
      <c r="H62" s="262"/>
    </row>
    <row r="63" spans="1:11" ht="13.5" thickBot="1" x14ac:dyDescent="0.25">
      <c r="A63" s="248" t="s">
        <v>35</v>
      </c>
      <c r="B63" s="249"/>
      <c r="C63" s="249"/>
      <c r="D63" s="249"/>
      <c r="E63" s="249"/>
      <c r="F63" s="249"/>
      <c r="G63" s="249"/>
      <c r="H63" s="250"/>
    </row>
    <row r="64" spans="1:11" x14ac:dyDescent="0.2">
      <c r="A64" s="30"/>
      <c r="B64" s="28"/>
      <c r="C64" s="28"/>
      <c r="D64" s="28"/>
      <c r="E64" s="29"/>
      <c r="F64" s="29"/>
      <c r="G64" s="28"/>
      <c r="H64" s="27"/>
    </row>
    <row r="65" spans="1:11" s="2" customFormat="1" ht="36.75" customHeight="1" x14ac:dyDescent="0.25">
      <c r="A65" s="26" t="s">
        <v>34</v>
      </c>
      <c r="B65" s="251" t="s">
        <v>37</v>
      </c>
      <c r="C65" s="251"/>
      <c r="D65" s="251"/>
      <c r="E65" s="251"/>
      <c r="F65" s="251"/>
      <c r="G65" s="251"/>
      <c r="H65" s="252"/>
      <c r="I65" s="1"/>
      <c r="J65" s="1"/>
      <c r="K65" s="1"/>
    </row>
    <row r="66" spans="1:11" s="2" customFormat="1" ht="12.75" customHeight="1" x14ac:dyDescent="0.25">
      <c r="A66" s="26" t="s">
        <v>33</v>
      </c>
      <c r="B66" s="270" t="s">
        <v>211</v>
      </c>
      <c r="C66" s="270"/>
      <c r="D66" s="270"/>
      <c r="E66" s="270"/>
      <c r="F66" s="270"/>
      <c r="G66" s="25" t="s">
        <v>32</v>
      </c>
      <c r="H66" s="24" t="s">
        <v>23</v>
      </c>
      <c r="I66" s="1"/>
      <c r="J66" s="1"/>
      <c r="K66" s="1"/>
    </row>
    <row r="67" spans="1:11" s="2" customFormat="1" ht="15.75" thickBot="1" x14ac:dyDescent="0.3">
      <c r="A67" s="23"/>
      <c r="B67" s="22"/>
      <c r="C67" s="247"/>
      <c r="D67" s="247"/>
      <c r="E67" s="247"/>
      <c r="F67" s="247"/>
      <c r="G67" s="21"/>
      <c r="H67" s="20"/>
      <c r="I67" s="1"/>
      <c r="J67" s="1"/>
      <c r="K67" s="1"/>
    </row>
    <row r="69" spans="1:11" s="2" customFormat="1" ht="15" x14ac:dyDescent="0.25">
      <c r="A69" s="9" t="s">
        <v>31</v>
      </c>
      <c r="B69" s="9"/>
      <c r="C69" s="4"/>
      <c r="D69" s="4"/>
      <c r="E69" s="4"/>
      <c r="F69" s="4"/>
      <c r="G69" s="4"/>
      <c r="H69" s="4"/>
      <c r="I69" s="1"/>
      <c r="J69" s="1"/>
      <c r="K69" s="1"/>
    </row>
    <row r="70" spans="1:11" s="2" customFormat="1" ht="15" x14ac:dyDescent="0.25">
      <c r="A70" s="255" t="s">
        <v>7</v>
      </c>
      <c r="B70" s="255"/>
      <c r="C70" s="255"/>
      <c r="D70" s="169" t="s">
        <v>26</v>
      </c>
      <c r="E70" s="169" t="s">
        <v>29</v>
      </c>
      <c r="F70" s="169" t="s">
        <v>11</v>
      </c>
      <c r="G70" s="169" t="s">
        <v>10</v>
      </c>
      <c r="H70" s="167"/>
      <c r="I70" s="1"/>
      <c r="J70" s="1"/>
      <c r="K70" s="1"/>
    </row>
    <row r="71" spans="1:11" s="2" customFormat="1" ht="15" x14ac:dyDescent="0.25">
      <c r="A71" s="245" t="s">
        <v>210</v>
      </c>
      <c r="B71" s="245"/>
      <c r="C71" s="245"/>
      <c r="D71" s="17" t="s">
        <v>95</v>
      </c>
      <c r="E71" s="13"/>
      <c r="F71" s="5">
        <v>0.05</v>
      </c>
      <c r="G71" s="106">
        <f>+H111</f>
        <v>256528.04099999994</v>
      </c>
      <c r="H71" s="79">
        <f>+G71*F71</f>
        <v>12826.402049999997</v>
      </c>
      <c r="I71" s="1"/>
      <c r="J71" s="1"/>
      <c r="K71" s="1"/>
    </row>
    <row r="72" spans="1:11" s="2" customFormat="1" ht="15" x14ac:dyDescent="0.25">
      <c r="A72" s="245" t="s">
        <v>215</v>
      </c>
      <c r="B72" s="245"/>
      <c r="C72" s="245"/>
      <c r="D72" s="17" t="str">
        <f>+VLOOKUP(A72,EQUIPOS!$B$11:$D$61,2,0)</f>
        <v>DD</v>
      </c>
      <c r="E72" s="111">
        <f>+VLOOKUP(A72,EQUIPOS!$B$11:$D$61,3,0)</f>
        <v>76</v>
      </c>
      <c r="F72" s="5">
        <v>5</v>
      </c>
      <c r="G72" s="5"/>
      <c r="H72" s="79">
        <f>+E72*F72</f>
        <v>380</v>
      </c>
      <c r="I72" s="1"/>
      <c r="J72" s="1"/>
      <c r="K72" s="1"/>
    </row>
    <row r="73" spans="1:11" s="2" customFormat="1" ht="15" x14ac:dyDescent="0.25">
      <c r="A73" s="245" t="s">
        <v>217</v>
      </c>
      <c r="B73" s="245"/>
      <c r="C73" s="245"/>
      <c r="D73" s="17" t="str">
        <f>+VLOOKUP(A73,EQUIPOS!$B$11:$D$61,2,0)</f>
        <v>M2</v>
      </c>
      <c r="E73" s="111">
        <f>+VLOOKUP(A73,EQUIPOS!$B$11:$D$61,3,0)</f>
        <v>1425</v>
      </c>
      <c r="F73" s="5">
        <v>8</v>
      </c>
      <c r="G73" s="1"/>
      <c r="H73" s="79">
        <f>+E73*F73</f>
        <v>11400</v>
      </c>
      <c r="I73" s="1"/>
      <c r="J73" s="1"/>
      <c r="K73" s="1"/>
    </row>
    <row r="74" spans="1:11" s="2" customFormat="1" ht="15" x14ac:dyDescent="0.25">
      <c r="A74" s="245" t="s">
        <v>216</v>
      </c>
      <c r="B74" s="245"/>
      <c r="C74" s="245"/>
      <c r="D74" s="17" t="str">
        <f>+VLOOKUP(A74,EQUIPOS!$B$11:$D$61,2,0)</f>
        <v>UND</v>
      </c>
      <c r="E74" s="111">
        <f>+VLOOKUP(A74,EQUIPOS!$B$11:$D$61,3,0)</f>
        <v>846</v>
      </c>
      <c r="F74" s="5">
        <v>4</v>
      </c>
      <c r="G74" s="5"/>
      <c r="H74" s="79">
        <f>+E74*F74</f>
        <v>3384</v>
      </c>
      <c r="I74" s="1"/>
      <c r="J74" s="1"/>
      <c r="K74" s="1"/>
    </row>
    <row r="75" spans="1:11" s="2" customFormat="1" ht="15" x14ac:dyDescent="0.25">
      <c r="A75" s="245" t="s">
        <v>118</v>
      </c>
      <c r="B75" s="245"/>
      <c r="C75" s="245"/>
      <c r="D75" s="17" t="str">
        <f>+VLOOKUP(A75,EQUIPOS!$B$11:$D$61,2,0)</f>
        <v>DD</v>
      </c>
      <c r="E75" s="111">
        <f>+VLOOKUP(A75,EQUIPOS!$B$11:$D$61,3,0)</f>
        <v>24000</v>
      </c>
      <c r="F75" s="5">
        <v>0.2</v>
      </c>
      <c r="G75" s="5"/>
      <c r="H75" s="79">
        <f t="shared" ref="H75:H76" si="2">+E75*F75</f>
        <v>4800</v>
      </c>
      <c r="I75" s="1"/>
      <c r="J75" s="1"/>
      <c r="K75" s="1"/>
    </row>
    <row r="76" spans="1:11" s="2" customFormat="1" ht="15" x14ac:dyDescent="0.25">
      <c r="A76" s="245"/>
      <c r="B76" s="245"/>
      <c r="C76" s="245"/>
      <c r="D76" s="17"/>
      <c r="E76" s="13"/>
      <c r="F76" s="5"/>
      <c r="G76" s="5"/>
      <c r="H76" s="79">
        <f t="shared" si="2"/>
        <v>0</v>
      </c>
      <c r="I76" s="1"/>
      <c r="J76" s="1"/>
      <c r="K76" s="1"/>
    </row>
    <row r="77" spans="1:11" s="2" customFormat="1" ht="15" x14ac:dyDescent="0.25">
      <c r="A77" s="245"/>
      <c r="B77" s="245"/>
      <c r="C77" s="245"/>
      <c r="D77" s="17"/>
      <c r="E77" s="13"/>
      <c r="F77" s="5"/>
      <c r="G77" s="5"/>
      <c r="H77" s="164"/>
      <c r="I77" s="1"/>
      <c r="J77" s="1"/>
      <c r="K77" s="1"/>
    </row>
    <row r="78" spans="1:11" s="2" customFormat="1" ht="15" x14ac:dyDescent="0.25">
      <c r="A78" s="245"/>
      <c r="B78" s="245"/>
      <c r="C78" s="245"/>
      <c r="D78" s="17"/>
      <c r="E78" s="13"/>
      <c r="F78" s="5"/>
      <c r="G78" s="5"/>
      <c r="H78" s="164"/>
      <c r="I78" s="1"/>
      <c r="J78" s="1"/>
      <c r="K78" s="1"/>
    </row>
    <row r="79" spans="1:11" s="2" customFormat="1" ht="15" x14ac:dyDescent="0.25">
      <c r="A79" s="4"/>
      <c r="B79" s="4"/>
      <c r="C79" s="4"/>
      <c r="D79" s="4"/>
      <c r="E79" s="4"/>
      <c r="F79" s="4"/>
      <c r="G79" s="6" t="s">
        <v>1</v>
      </c>
      <c r="H79" s="5">
        <f>+SUM(H71:H77)</f>
        <v>32790.402049999997</v>
      </c>
      <c r="I79" s="1"/>
      <c r="J79" s="1"/>
      <c r="K79" s="1"/>
    </row>
    <row r="80" spans="1:11" s="2" customFormat="1" ht="15" x14ac:dyDescent="0.25">
      <c r="A80" s="9" t="s">
        <v>27</v>
      </c>
      <c r="B80" s="9"/>
      <c r="C80" s="4"/>
      <c r="D80" s="4"/>
      <c r="E80" s="4"/>
      <c r="F80" s="4"/>
      <c r="G80" s="4"/>
      <c r="H80" s="4"/>
      <c r="I80" s="1"/>
      <c r="J80" s="1"/>
      <c r="K80" s="1"/>
    </row>
    <row r="81" spans="1:11" s="2" customFormat="1" ht="15" x14ac:dyDescent="0.25">
      <c r="A81" s="255" t="s">
        <v>7</v>
      </c>
      <c r="B81" s="255"/>
      <c r="C81" s="255"/>
      <c r="D81" s="169" t="s">
        <v>26</v>
      </c>
      <c r="E81" s="169" t="s">
        <v>25</v>
      </c>
      <c r="F81" s="169" t="s">
        <v>24</v>
      </c>
      <c r="G81" s="171"/>
      <c r="H81" s="169" t="s">
        <v>10</v>
      </c>
      <c r="I81" s="1"/>
      <c r="J81" s="1"/>
      <c r="K81" s="1"/>
    </row>
    <row r="82" spans="1:11" s="2" customFormat="1" ht="15" x14ac:dyDescent="0.25">
      <c r="A82" s="240" t="s">
        <v>132</v>
      </c>
      <c r="B82" s="240"/>
      <c r="C82" s="240"/>
      <c r="D82" s="17" t="str">
        <f>+VLOOKUP(A82,'MATERIALES '!$B$11:$D$61,2,0)</f>
        <v>KG</v>
      </c>
      <c r="E82" s="111">
        <f>+VLOOKUP(A82,'MATERIALES '!$B$11:$D$61,3,0)</f>
        <v>3500</v>
      </c>
      <c r="F82" s="19">
        <v>2.63</v>
      </c>
      <c r="G82" s="100"/>
      <c r="H82" s="79">
        <f t="shared" ref="H82:H88" si="3">+F82*E82</f>
        <v>9205</v>
      </c>
      <c r="I82" s="1"/>
      <c r="J82" s="1"/>
      <c r="K82" s="1"/>
    </row>
    <row r="83" spans="1:11" s="2" customFormat="1" ht="15" x14ac:dyDescent="0.25">
      <c r="A83" s="240" t="s">
        <v>212</v>
      </c>
      <c r="B83" s="240"/>
      <c r="C83" s="240"/>
      <c r="D83" s="17" t="str">
        <f>+VLOOKUP(A83,'MATERIALES '!$B$11:$D$61,2,0)</f>
        <v>KG</v>
      </c>
      <c r="E83" s="111">
        <f>+VLOOKUP(A83,'MATERIALES '!$B$11:$D$61,3,0)</f>
        <v>4632</v>
      </c>
      <c r="F83" s="19">
        <v>2.2200000000000002</v>
      </c>
      <c r="G83" s="100"/>
      <c r="H83" s="79">
        <f t="shared" si="3"/>
        <v>10283.040000000001</v>
      </c>
      <c r="I83" s="1"/>
      <c r="J83" s="1"/>
      <c r="K83" s="1"/>
    </row>
    <row r="84" spans="1:11" s="2" customFormat="1" ht="15" x14ac:dyDescent="0.25">
      <c r="A84" s="240" t="s">
        <v>213</v>
      </c>
      <c r="B84" s="240"/>
      <c r="C84" s="240"/>
      <c r="D84" s="17" t="str">
        <f>+VLOOKUP(A84,'MATERIALES '!$B$11:$D$61,2,0)</f>
        <v>M3</v>
      </c>
      <c r="E84" s="111">
        <f>+VLOOKUP(A84,'MATERIALES '!$B$11:$D$61,3,0)</f>
        <v>379107</v>
      </c>
      <c r="F84" s="19">
        <v>1.05</v>
      </c>
      <c r="G84" s="100"/>
      <c r="H84" s="79">
        <f t="shared" si="3"/>
        <v>398062.35000000003</v>
      </c>
      <c r="I84" s="1"/>
      <c r="J84" s="1"/>
      <c r="K84" s="1"/>
    </row>
    <row r="85" spans="1:11" s="2" customFormat="1" ht="15" x14ac:dyDescent="0.25">
      <c r="A85" s="240" t="s">
        <v>214</v>
      </c>
      <c r="B85" s="240"/>
      <c r="C85" s="240"/>
      <c r="D85" s="17" t="str">
        <f>+VLOOKUP(A85,'MATERIALES '!$B$11:$D$61,2,0)</f>
        <v>ML</v>
      </c>
      <c r="E85" s="111">
        <f>+VLOOKUP(A85,'MATERIALES '!$B$11:$D$61,3,0)</f>
        <v>4632</v>
      </c>
      <c r="F85" s="19">
        <v>4.2</v>
      </c>
      <c r="G85" s="100"/>
      <c r="H85" s="79">
        <f t="shared" si="3"/>
        <v>19454.400000000001</v>
      </c>
      <c r="I85" s="1"/>
      <c r="J85" s="1"/>
      <c r="K85" s="1"/>
    </row>
    <row r="86" spans="1:11" s="2" customFormat="1" ht="15" x14ac:dyDescent="0.25">
      <c r="A86" s="240" t="s">
        <v>115</v>
      </c>
      <c r="B86" s="240"/>
      <c r="C86" s="240"/>
      <c r="D86" s="17" t="str">
        <f>+VLOOKUP(A86,'MATERIALES '!$B$11:$D$61,2,0)</f>
        <v>LB</v>
      </c>
      <c r="E86" s="111">
        <f>+VLOOKUP(A86,'MATERIALES '!$B$11:$D$61,3,0)</f>
        <v>1200</v>
      </c>
      <c r="F86" s="19">
        <v>1.31</v>
      </c>
      <c r="G86" s="5"/>
      <c r="H86" s="79">
        <f t="shared" si="3"/>
        <v>1572</v>
      </c>
      <c r="I86" s="1"/>
      <c r="J86" s="1"/>
      <c r="K86" s="1"/>
    </row>
    <row r="87" spans="1:11" s="2" customFormat="1" ht="15" x14ac:dyDescent="0.25">
      <c r="A87" s="240" t="s">
        <v>120</v>
      </c>
      <c r="B87" s="240"/>
      <c r="C87" s="240"/>
      <c r="D87" s="17" t="str">
        <f>+VLOOKUP(A87,'MATERIALES '!$B$11:$D$61,2,0)</f>
        <v>ML</v>
      </c>
      <c r="E87" s="111">
        <f>+VLOOKUP(A87,'MATERIALES '!$B$11:$D$61,3,0)</f>
        <v>10263</v>
      </c>
      <c r="F87" s="19">
        <v>0.55000000000000004</v>
      </c>
      <c r="G87" s="5"/>
      <c r="H87" s="79">
        <f t="shared" si="3"/>
        <v>5644.6500000000005</v>
      </c>
      <c r="I87" s="1"/>
      <c r="J87" s="1"/>
      <c r="K87" s="1"/>
    </row>
    <row r="88" spans="1:11" s="2" customFormat="1" ht="15" x14ac:dyDescent="0.25">
      <c r="A88" s="240" t="s">
        <v>134</v>
      </c>
      <c r="B88" s="240"/>
      <c r="C88" s="240"/>
      <c r="D88" s="17" t="str">
        <f>+VLOOKUP(A88,'MATERIALES '!$B$11:$D$61,2,0)</f>
        <v>ML</v>
      </c>
      <c r="E88" s="111">
        <f>+VLOOKUP(A88,'MATERIALES '!$B$11:$D$61,3,0)</f>
        <v>7600</v>
      </c>
      <c r="F88" s="19">
        <v>0.3</v>
      </c>
      <c r="G88" s="5"/>
      <c r="H88" s="79">
        <f t="shared" si="3"/>
        <v>2280</v>
      </c>
      <c r="I88" s="1"/>
      <c r="J88" s="1"/>
      <c r="K88" s="1"/>
    </row>
    <row r="89" spans="1:11" s="2" customFormat="1" ht="15" x14ac:dyDescent="0.25">
      <c r="A89" s="267"/>
      <c r="B89" s="268"/>
      <c r="C89" s="269"/>
      <c r="D89" s="17"/>
      <c r="E89" s="111"/>
      <c r="F89" s="19"/>
      <c r="G89" s="5"/>
      <c r="H89" s="79"/>
      <c r="I89" s="1"/>
      <c r="J89" s="1"/>
      <c r="K89" s="1"/>
    </row>
    <row r="90" spans="1:11" s="2" customFormat="1" ht="15" x14ac:dyDescent="0.25">
      <c r="A90" s="240"/>
      <c r="B90" s="240"/>
      <c r="C90" s="240"/>
      <c r="D90" s="17"/>
      <c r="E90" s="111"/>
      <c r="F90" s="19"/>
      <c r="G90" s="5"/>
      <c r="H90" s="164"/>
      <c r="I90" s="1"/>
      <c r="J90" s="1"/>
      <c r="K90" s="1"/>
    </row>
    <row r="91" spans="1:11" s="2" customFormat="1" ht="15" x14ac:dyDescent="0.25">
      <c r="A91" s="4"/>
      <c r="B91" s="4"/>
      <c r="C91" s="4"/>
      <c r="D91" s="4"/>
      <c r="E91" s="4"/>
      <c r="F91" s="4"/>
      <c r="G91" s="6" t="s">
        <v>1</v>
      </c>
      <c r="H91" s="5">
        <f>+SUM(H82:H88)</f>
        <v>446501.44000000006</v>
      </c>
      <c r="I91" s="1"/>
      <c r="J91" s="1"/>
      <c r="K91" s="1"/>
    </row>
    <row r="92" spans="1:11" s="2" customFormat="1" ht="15" x14ac:dyDescent="0.25">
      <c r="A92" s="9" t="s">
        <v>20</v>
      </c>
      <c r="B92" s="9"/>
      <c r="C92" s="4"/>
      <c r="D92" s="4"/>
      <c r="E92" s="4"/>
      <c r="F92" s="4"/>
      <c r="G92" s="4"/>
      <c r="H92" s="4"/>
      <c r="I92" s="1"/>
      <c r="J92" s="1"/>
      <c r="K92" s="1"/>
    </row>
    <row r="93" spans="1:11" s="2" customFormat="1" ht="15" x14ac:dyDescent="0.25">
      <c r="A93" s="255" t="s">
        <v>19</v>
      </c>
      <c r="B93" s="255"/>
      <c r="C93" s="170" t="s">
        <v>18</v>
      </c>
      <c r="D93" s="169" t="s">
        <v>17</v>
      </c>
      <c r="E93" s="169" t="s">
        <v>16</v>
      </c>
      <c r="F93" s="169" t="s">
        <v>15</v>
      </c>
      <c r="G93" s="169" t="s">
        <v>10</v>
      </c>
      <c r="H93" s="167"/>
      <c r="I93" s="1"/>
      <c r="J93" s="1"/>
      <c r="K93" s="1"/>
    </row>
    <row r="94" spans="1:11" s="2" customFormat="1" ht="15" x14ac:dyDescent="0.25">
      <c r="A94" s="239"/>
      <c r="B94" s="239"/>
      <c r="C94" s="18"/>
      <c r="D94" s="18"/>
      <c r="E94" s="18"/>
      <c r="F94" s="5"/>
      <c r="G94" s="5">
        <v>0</v>
      </c>
      <c r="H94" s="164"/>
      <c r="I94" s="1"/>
      <c r="J94" s="1"/>
      <c r="K94" s="1"/>
    </row>
    <row r="95" spans="1:11" s="2" customFormat="1" ht="15" x14ac:dyDescent="0.25">
      <c r="A95" s="239"/>
      <c r="B95" s="239"/>
      <c r="C95" s="18"/>
      <c r="D95" s="18"/>
      <c r="E95" s="18"/>
      <c r="F95" s="5"/>
      <c r="G95" s="5"/>
      <c r="H95" s="164"/>
      <c r="I95" s="1"/>
      <c r="J95" s="1"/>
      <c r="K95" s="1"/>
    </row>
    <row r="96" spans="1:11" s="2" customFormat="1" ht="15" x14ac:dyDescent="0.25">
      <c r="A96" s="240"/>
      <c r="B96" s="240"/>
      <c r="C96" s="18"/>
      <c r="D96" s="18"/>
      <c r="E96" s="18"/>
      <c r="F96" s="5"/>
      <c r="G96" s="5"/>
      <c r="H96" s="164"/>
      <c r="I96" s="1"/>
      <c r="J96" s="1"/>
      <c r="K96" s="1"/>
    </row>
    <row r="97" spans="1:11" s="2" customFormat="1" ht="15" x14ac:dyDescent="0.25">
      <c r="A97" s="240"/>
      <c r="B97" s="240"/>
      <c r="C97" s="164"/>
      <c r="D97" s="17"/>
      <c r="E97" s="16"/>
      <c r="F97" s="5"/>
      <c r="G97" s="5"/>
      <c r="H97" s="164"/>
      <c r="I97" s="1"/>
      <c r="J97" s="1"/>
      <c r="K97" s="1"/>
    </row>
    <row r="98" spans="1:11" s="2" customFormat="1" ht="15" x14ac:dyDescent="0.25">
      <c r="A98" s="240"/>
      <c r="B98" s="240"/>
      <c r="C98" s="164" t="s">
        <v>200</v>
      </c>
      <c r="D98" s="17"/>
      <c r="E98" s="16"/>
      <c r="F98" s="5"/>
      <c r="G98" s="5"/>
      <c r="H98" s="164"/>
      <c r="I98" s="1"/>
      <c r="J98" s="1"/>
      <c r="K98" s="1"/>
    </row>
    <row r="99" spans="1:11" s="2" customFormat="1" ht="15" x14ac:dyDescent="0.25">
      <c r="A99" s="240"/>
      <c r="B99" s="240"/>
      <c r="C99" s="164"/>
      <c r="D99" s="164"/>
      <c r="E99" s="164"/>
      <c r="F99" s="164"/>
      <c r="G99" s="164"/>
      <c r="H99" s="164"/>
      <c r="I99" s="1"/>
      <c r="J99" s="1"/>
      <c r="K99" s="1"/>
    </row>
    <row r="100" spans="1:11" s="2" customFormat="1" ht="15" x14ac:dyDescent="0.25">
      <c r="A100" s="4"/>
      <c r="B100" s="4"/>
      <c r="C100" s="4"/>
      <c r="D100" s="4"/>
      <c r="E100" s="4"/>
      <c r="F100" s="4"/>
      <c r="G100" s="6" t="s">
        <v>1</v>
      </c>
      <c r="H100" s="5">
        <f>+SUM(H92:H98)</f>
        <v>0</v>
      </c>
      <c r="I100" s="1"/>
      <c r="J100" s="1"/>
      <c r="K100" s="1"/>
    </row>
    <row r="101" spans="1:11" s="2" customFormat="1" ht="15" x14ac:dyDescent="0.25">
      <c r="A101" s="9" t="s">
        <v>14</v>
      </c>
      <c r="B101" s="9"/>
      <c r="C101" s="4"/>
      <c r="D101" s="4"/>
      <c r="E101" s="4"/>
      <c r="F101" s="4"/>
      <c r="G101" s="4"/>
      <c r="H101" s="4"/>
      <c r="I101" s="1"/>
      <c r="J101" s="1"/>
      <c r="K101" s="1"/>
    </row>
    <row r="102" spans="1:11" s="2" customFormat="1" ht="15" x14ac:dyDescent="0.25">
      <c r="A102" s="253" t="s">
        <v>13</v>
      </c>
      <c r="B102" s="254"/>
      <c r="C102" s="169" t="s">
        <v>219</v>
      </c>
      <c r="D102" s="169" t="s">
        <v>12</v>
      </c>
      <c r="E102" s="168" t="s">
        <v>220</v>
      </c>
      <c r="F102" s="169" t="s">
        <v>11</v>
      </c>
      <c r="G102" s="169" t="s">
        <v>10</v>
      </c>
      <c r="H102" s="167"/>
      <c r="I102" s="1"/>
      <c r="J102" s="1"/>
      <c r="K102" s="1"/>
    </row>
    <row r="103" spans="1:11" s="2" customFormat="1" ht="15" x14ac:dyDescent="0.25">
      <c r="A103" s="265" t="s">
        <v>180</v>
      </c>
      <c r="B103" s="266"/>
      <c r="C103" s="105">
        <f>+VLOOKUP(A103,'CUADRILLAS '!$C$21:$D$26,2,0)</f>
        <v>143375.83333333331</v>
      </c>
      <c r="D103" s="14">
        <v>0.42</v>
      </c>
      <c r="E103" s="5">
        <f>+D103*C103+C103</f>
        <v>203593.68333333329</v>
      </c>
      <c r="F103" s="5">
        <v>1.26</v>
      </c>
      <c r="H103" s="106">
        <f>+E103*F103</f>
        <v>256528.04099999994</v>
      </c>
      <c r="I103" s="1"/>
      <c r="J103" s="1"/>
      <c r="K103" s="1"/>
    </row>
    <row r="104" spans="1:11" s="2" customFormat="1" ht="15" x14ac:dyDescent="0.25">
      <c r="A104" s="240"/>
      <c r="B104" s="240"/>
      <c r="C104" s="15"/>
      <c r="D104" s="14"/>
      <c r="E104" s="5"/>
      <c r="F104" s="5"/>
      <c r="G104" s="5"/>
      <c r="H104" s="106">
        <f>+F104*G104</f>
        <v>0</v>
      </c>
      <c r="I104" s="1"/>
      <c r="J104" s="1"/>
      <c r="K104" s="1"/>
    </row>
    <row r="105" spans="1:11" s="2" customFormat="1" ht="15" x14ac:dyDescent="0.25">
      <c r="A105" s="240"/>
      <c r="B105" s="240"/>
      <c r="C105" s="13"/>
      <c r="D105" s="14"/>
      <c r="E105" s="13"/>
      <c r="F105" s="5"/>
      <c r="G105" s="5"/>
      <c r="H105" s="164"/>
      <c r="I105" s="1"/>
      <c r="J105" s="1"/>
      <c r="K105" s="1"/>
    </row>
    <row r="106" spans="1:11" s="2" customFormat="1" ht="15" x14ac:dyDescent="0.25">
      <c r="A106" s="240"/>
      <c r="B106" s="240"/>
      <c r="C106" s="13"/>
      <c r="D106" s="14"/>
      <c r="E106" s="13"/>
      <c r="F106" s="5"/>
      <c r="G106" s="5"/>
      <c r="H106" s="164"/>
      <c r="I106" s="1"/>
      <c r="J106" s="1"/>
      <c r="K106" s="1"/>
    </row>
    <row r="107" spans="1:11" s="2" customFormat="1" ht="15" x14ac:dyDescent="0.25">
      <c r="A107" s="240"/>
      <c r="B107" s="240"/>
      <c r="C107" s="13"/>
      <c r="D107" s="14"/>
      <c r="E107" s="13"/>
      <c r="F107" s="5"/>
      <c r="G107" s="5"/>
      <c r="H107" s="164"/>
      <c r="I107" s="1"/>
      <c r="J107" s="1"/>
      <c r="K107" s="1"/>
    </row>
    <row r="108" spans="1:11" s="2" customFormat="1" ht="15" x14ac:dyDescent="0.25">
      <c r="A108" s="240"/>
      <c r="B108" s="240"/>
      <c r="C108" s="13"/>
      <c r="D108" s="14"/>
      <c r="E108" s="13"/>
      <c r="F108" s="5"/>
      <c r="G108" s="5"/>
      <c r="H108" s="164"/>
      <c r="I108" s="1"/>
      <c r="J108" s="1"/>
      <c r="K108" s="1"/>
    </row>
    <row r="109" spans="1:11" s="2" customFormat="1" ht="15" x14ac:dyDescent="0.25">
      <c r="A109" s="240"/>
      <c r="B109" s="240"/>
      <c r="C109" s="13"/>
      <c r="D109" s="14"/>
      <c r="E109" s="13"/>
      <c r="F109" s="5"/>
      <c r="G109" s="5"/>
      <c r="H109" s="164"/>
      <c r="I109" s="1"/>
      <c r="J109" s="1"/>
      <c r="K109" s="1"/>
    </row>
    <row r="110" spans="1:11" s="2" customFormat="1" ht="15" x14ac:dyDescent="0.25">
      <c r="A110" s="240"/>
      <c r="B110" s="240"/>
      <c r="C110" s="164"/>
      <c r="D110" s="164"/>
      <c r="E110" s="164"/>
      <c r="F110" s="164"/>
      <c r="G110" s="164"/>
      <c r="H110" s="164"/>
      <c r="I110" s="1"/>
      <c r="J110" s="1"/>
      <c r="K110" s="1"/>
    </row>
    <row r="111" spans="1:11" s="2" customFormat="1" ht="15" x14ac:dyDescent="0.25">
      <c r="A111" s="4"/>
      <c r="B111" s="4"/>
      <c r="C111" s="4"/>
      <c r="D111" s="4"/>
      <c r="E111" s="4"/>
      <c r="F111" s="4"/>
      <c r="G111" s="6" t="s">
        <v>1</v>
      </c>
      <c r="H111" s="19">
        <f>+SUM(H103:H109)</f>
        <v>256528.04099999994</v>
      </c>
      <c r="I111" s="1"/>
      <c r="J111" s="1"/>
      <c r="K111" s="1"/>
    </row>
    <row r="112" spans="1:11" s="2" customFormat="1" ht="15" x14ac:dyDescent="0.25">
      <c r="A112" s="4"/>
      <c r="B112" s="4"/>
      <c r="C112" s="4"/>
      <c r="D112" s="4"/>
      <c r="E112" s="4"/>
      <c r="F112" s="4"/>
      <c r="G112" s="12"/>
      <c r="H112" s="4"/>
      <c r="I112" s="1"/>
      <c r="J112" s="1"/>
      <c r="K112" s="1"/>
    </row>
    <row r="113" spans="1:11" s="2" customFormat="1" ht="15" x14ac:dyDescent="0.25">
      <c r="A113" s="4"/>
      <c r="B113" s="4"/>
      <c r="C113" s="4"/>
      <c r="D113" s="4"/>
      <c r="E113" s="11" t="s">
        <v>9</v>
      </c>
      <c r="F113" s="10"/>
      <c r="G113" s="10"/>
      <c r="H113" s="5">
        <f>+H111+H100+H91+H79</f>
        <v>735819.88305000006</v>
      </c>
      <c r="I113" s="1"/>
      <c r="J113" s="1"/>
      <c r="K113" s="1"/>
    </row>
    <row r="114" spans="1:11" s="2" customFormat="1" ht="15" x14ac:dyDescent="0.25">
      <c r="A114" s="9" t="s">
        <v>8</v>
      </c>
      <c r="B114" s="9"/>
      <c r="C114" s="4"/>
      <c r="D114" s="4"/>
      <c r="E114" s="4"/>
      <c r="F114" s="4"/>
      <c r="G114" s="4"/>
      <c r="H114" s="4"/>
      <c r="I114" s="1"/>
      <c r="J114" s="1"/>
      <c r="K114" s="1"/>
    </row>
    <row r="115" spans="1:11" s="2" customFormat="1" ht="15" x14ac:dyDescent="0.25">
      <c r="A115" s="165" t="s">
        <v>7</v>
      </c>
      <c r="B115" s="165"/>
      <c r="C115" s="165"/>
      <c r="D115" s="165"/>
      <c r="E115" s="165"/>
      <c r="F115" s="169" t="s">
        <v>6</v>
      </c>
      <c r="G115" s="169" t="s">
        <v>5</v>
      </c>
      <c r="H115" s="167"/>
      <c r="I115" s="1"/>
      <c r="J115" s="1"/>
      <c r="K115" s="1"/>
    </row>
    <row r="116" spans="1:11" s="2" customFormat="1" ht="15" x14ac:dyDescent="0.25">
      <c r="A116" s="164" t="s">
        <v>4</v>
      </c>
      <c r="B116" s="164"/>
      <c r="C116" s="164"/>
      <c r="D116" s="164"/>
      <c r="E116" s="164"/>
      <c r="F116" s="8"/>
      <c r="G116" s="5">
        <v>0</v>
      </c>
      <c r="H116" s="164"/>
      <c r="I116" s="1"/>
      <c r="J116" s="1"/>
      <c r="K116" s="1"/>
    </row>
    <row r="117" spans="1:11" s="2" customFormat="1" ht="15" x14ac:dyDescent="0.25">
      <c r="A117" s="164" t="s">
        <v>3</v>
      </c>
      <c r="B117" s="164"/>
      <c r="C117" s="164"/>
      <c r="D117" s="164"/>
      <c r="E117" s="164"/>
      <c r="F117" s="8"/>
      <c r="G117" s="5">
        <v>0</v>
      </c>
      <c r="H117" s="164"/>
      <c r="I117" s="1"/>
      <c r="J117" s="1"/>
      <c r="K117" s="1"/>
    </row>
    <row r="118" spans="1:11" s="2" customFormat="1" ht="15" x14ac:dyDescent="0.25">
      <c r="A118" s="164" t="s">
        <v>2</v>
      </c>
      <c r="B118" s="164"/>
      <c r="C118" s="164"/>
      <c r="D118" s="164"/>
      <c r="E118" s="164"/>
      <c r="F118" s="8"/>
      <c r="G118" s="5">
        <v>0</v>
      </c>
      <c r="H118" s="164"/>
      <c r="I118" s="1"/>
      <c r="J118" s="1"/>
      <c r="K118" s="1"/>
    </row>
    <row r="119" spans="1:11" s="2" customFormat="1" ht="15" x14ac:dyDescent="0.25">
      <c r="A119" s="4"/>
      <c r="B119" s="4"/>
      <c r="C119" s="4"/>
      <c r="D119" s="4"/>
      <c r="E119" s="4"/>
      <c r="F119" s="4"/>
      <c r="G119" s="6" t="s">
        <v>1</v>
      </c>
      <c r="H119" s="5">
        <f>+SUM(H115:H118)</f>
        <v>0</v>
      </c>
      <c r="I119" s="1"/>
      <c r="J119" s="1"/>
      <c r="K119" s="1"/>
    </row>
    <row r="120" spans="1:11" s="2" customFormat="1" ht="15.75" thickBot="1" x14ac:dyDescent="0.3">
      <c r="A120" s="4"/>
      <c r="B120" s="4"/>
      <c r="C120" s="4"/>
      <c r="D120" s="4"/>
      <c r="E120" s="4"/>
      <c r="F120" s="4"/>
      <c r="G120" s="4"/>
      <c r="H120" s="4"/>
      <c r="I120" s="1"/>
      <c r="J120" s="1"/>
      <c r="K120" s="1"/>
    </row>
    <row r="121" spans="1:11" ht="13.5" thickBot="1" x14ac:dyDescent="0.25">
      <c r="A121" s="234" t="s">
        <v>0</v>
      </c>
      <c r="B121" s="235"/>
      <c r="C121" s="235"/>
      <c r="D121" s="235"/>
      <c r="E121" s="235"/>
      <c r="F121" s="235"/>
      <c r="G121" s="236"/>
      <c r="H121" s="3">
        <f>+H113+H119</f>
        <v>735819.88305000006</v>
      </c>
    </row>
    <row r="122" spans="1:11" ht="15" x14ac:dyDescent="0.25">
      <c r="A122"/>
      <c r="B122"/>
      <c r="C122"/>
      <c r="D122"/>
      <c r="E122"/>
      <c r="F122"/>
      <c r="G122"/>
      <c r="H122"/>
    </row>
    <row r="123" spans="1:11" ht="15" x14ac:dyDescent="0.25">
      <c r="A123"/>
      <c r="B123"/>
      <c r="C123"/>
      <c r="D123"/>
      <c r="E123"/>
      <c r="F123"/>
      <c r="G123"/>
      <c r="H123"/>
    </row>
    <row r="124" spans="1:11" ht="15" x14ac:dyDescent="0.25">
      <c r="A124"/>
      <c r="B124"/>
      <c r="C124"/>
      <c r="D124"/>
      <c r="E124"/>
      <c r="F124"/>
      <c r="G124"/>
      <c r="H124"/>
    </row>
    <row r="125" spans="1:11" s="2" customFormat="1" ht="35.25" customHeight="1" x14ac:dyDescent="0.25">
      <c r="A125"/>
      <c r="B125"/>
      <c r="C125"/>
      <c r="D125"/>
      <c r="E125"/>
      <c r="F125"/>
      <c r="G125"/>
      <c r="H125"/>
      <c r="I125" s="1"/>
      <c r="J125" s="1"/>
      <c r="K125" s="1"/>
    </row>
    <row r="126" spans="1:11" s="2" customFormat="1" ht="12.75" customHeight="1" x14ac:dyDescent="0.25">
      <c r="A126"/>
      <c r="B126"/>
      <c r="C126"/>
      <c r="D126"/>
      <c r="E126"/>
      <c r="F126"/>
      <c r="G126"/>
      <c r="H126"/>
      <c r="I126" s="1"/>
      <c r="J126" s="1"/>
      <c r="K126" s="1"/>
    </row>
    <row r="127" spans="1:11" s="2" customFormat="1" ht="15" x14ac:dyDescent="0.25">
      <c r="A127"/>
      <c r="B127"/>
      <c r="C127"/>
      <c r="D127"/>
      <c r="E127"/>
      <c r="F127"/>
      <c r="G127"/>
      <c r="H127"/>
      <c r="I127" s="1"/>
      <c r="J127" s="1"/>
      <c r="K127" s="1"/>
    </row>
    <row r="128" spans="1:11" ht="15" x14ac:dyDescent="0.25">
      <c r="A128"/>
      <c r="B128"/>
      <c r="C128"/>
      <c r="D128"/>
      <c r="E128"/>
      <c r="F128"/>
      <c r="G128"/>
      <c r="H128"/>
    </row>
    <row r="129" spans="1:11" s="2" customFormat="1" ht="15" x14ac:dyDescent="0.25">
      <c r="A129"/>
      <c r="B129"/>
      <c r="C129"/>
      <c r="D129"/>
      <c r="E129"/>
      <c r="F129"/>
      <c r="G129"/>
      <c r="H129"/>
      <c r="I129" s="1"/>
      <c r="J129" s="1"/>
      <c r="K129" s="1"/>
    </row>
    <row r="130" spans="1:11" s="2" customFormat="1" ht="15" x14ac:dyDescent="0.25">
      <c r="A130"/>
      <c r="B130"/>
      <c r="C130"/>
      <c r="D130"/>
      <c r="E130"/>
      <c r="F130"/>
      <c r="G130"/>
      <c r="H130"/>
      <c r="I130" s="1"/>
      <c r="J130" s="1"/>
      <c r="K130" s="1"/>
    </row>
    <row r="131" spans="1:11" s="2" customFormat="1" ht="15" x14ac:dyDescent="0.25">
      <c r="A131"/>
      <c r="B131"/>
      <c r="C131"/>
      <c r="D131"/>
      <c r="E131"/>
      <c r="F131"/>
      <c r="G131"/>
      <c r="H131"/>
      <c r="I131" s="1"/>
      <c r="J131" s="1"/>
      <c r="K131" s="1"/>
    </row>
    <row r="132" spans="1:11" s="2" customFormat="1" ht="15" x14ac:dyDescent="0.25">
      <c r="A132"/>
      <c r="B132"/>
      <c r="C132"/>
      <c r="D132"/>
      <c r="E132"/>
      <c r="F132"/>
      <c r="G132"/>
      <c r="H132"/>
      <c r="I132" s="1"/>
      <c r="J132" s="1"/>
      <c r="K132" s="1"/>
    </row>
    <row r="133" spans="1:11" s="2" customFormat="1" ht="15" x14ac:dyDescent="0.25">
      <c r="A133"/>
      <c r="B133"/>
      <c r="C133"/>
      <c r="D133"/>
      <c r="E133"/>
      <c r="F133"/>
      <c r="G133"/>
      <c r="H133"/>
      <c r="I133" s="1"/>
      <c r="J133" s="1"/>
      <c r="K133" s="1"/>
    </row>
    <row r="134" spans="1:11" s="2" customFormat="1" ht="15" x14ac:dyDescent="0.25">
      <c r="A134"/>
      <c r="B134"/>
      <c r="C134"/>
      <c r="D134"/>
      <c r="E134"/>
      <c r="F134"/>
      <c r="G134"/>
      <c r="H134"/>
      <c r="I134" s="1"/>
      <c r="J134" s="1"/>
      <c r="K134" s="1"/>
    </row>
    <row r="135" spans="1:11" s="2" customFormat="1" ht="15" x14ac:dyDescent="0.25">
      <c r="A135"/>
      <c r="B135"/>
      <c r="C135"/>
      <c r="D135"/>
      <c r="E135"/>
      <c r="F135"/>
      <c r="G135"/>
      <c r="H135"/>
      <c r="I135" s="1"/>
      <c r="J135" s="1"/>
      <c r="K135" s="1"/>
    </row>
    <row r="136" spans="1:11" s="2" customFormat="1" ht="15" x14ac:dyDescent="0.25">
      <c r="A136"/>
      <c r="B136"/>
      <c r="C136"/>
      <c r="D136"/>
      <c r="E136"/>
      <c r="F136"/>
      <c r="G136"/>
      <c r="H136"/>
      <c r="I136" s="1"/>
      <c r="J136" s="1"/>
      <c r="K136" s="1"/>
    </row>
    <row r="137" spans="1:11" s="2" customFormat="1" ht="15" x14ac:dyDescent="0.25">
      <c r="A137"/>
      <c r="B137"/>
      <c r="C137"/>
      <c r="D137"/>
      <c r="E137"/>
      <c r="F137"/>
      <c r="G137"/>
      <c r="H137"/>
      <c r="I137" s="1"/>
      <c r="J137" s="1"/>
      <c r="K137" s="1"/>
    </row>
    <row r="138" spans="1:11" s="2" customFormat="1" ht="15" x14ac:dyDescent="0.25">
      <c r="A138"/>
      <c r="B138"/>
      <c r="C138"/>
      <c r="D138"/>
      <c r="E138"/>
      <c r="F138"/>
      <c r="G138"/>
      <c r="H138"/>
      <c r="I138" s="1"/>
      <c r="J138" s="1"/>
      <c r="K138" s="1"/>
    </row>
    <row r="139" spans="1:11" s="2" customFormat="1" ht="15" x14ac:dyDescent="0.25">
      <c r="A139"/>
      <c r="B139"/>
      <c r="C139"/>
      <c r="D139"/>
      <c r="E139"/>
      <c r="F139"/>
      <c r="G139"/>
      <c r="H139"/>
      <c r="I139" s="1"/>
      <c r="J139" s="1"/>
      <c r="K139" s="1"/>
    </row>
    <row r="140" spans="1:11" s="2" customFormat="1" ht="15" x14ac:dyDescent="0.25">
      <c r="A140"/>
      <c r="B140"/>
      <c r="C140"/>
      <c r="D140"/>
      <c r="E140"/>
      <c r="F140"/>
      <c r="G140"/>
      <c r="H140"/>
      <c r="I140" s="1"/>
      <c r="J140" s="1"/>
      <c r="K140" s="1"/>
    </row>
    <row r="141" spans="1:11" s="2" customFormat="1" ht="15" x14ac:dyDescent="0.25">
      <c r="A141"/>
      <c r="B141"/>
      <c r="C141"/>
      <c r="D141"/>
      <c r="E141"/>
      <c r="F141"/>
      <c r="G141"/>
      <c r="H141"/>
      <c r="I141" s="1"/>
      <c r="J141" s="1"/>
      <c r="K141" s="1"/>
    </row>
    <row r="142" spans="1:11" s="2" customFormat="1" ht="15" x14ac:dyDescent="0.25">
      <c r="A142"/>
      <c r="B142"/>
      <c r="C142"/>
      <c r="D142"/>
      <c r="E142"/>
      <c r="F142"/>
      <c r="G142"/>
      <c r="H142"/>
      <c r="I142" s="1"/>
      <c r="J142" s="1"/>
      <c r="K142" s="1"/>
    </row>
    <row r="143" spans="1:11" s="2" customFormat="1" ht="15" x14ac:dyDescent="0.25">
      <c r="A143"/>
      <c r="B143"/>
      <c r="C143"/>
      <c r="D143"/>
      <c r="E143"/>
      <c r="F143"/>
      <c r="G143"/>
      <c r="H143"/>
      <c r="I143" s="1"/>
      <c r="J143" s="1"/>
      <c r="K143" s="1"/>
    </row>
    <row r="144" spans="1:11" s="2" customFormat="1" ht="15" x14ac:dyDescent="0.25">
      <c r="A144"/>
      <c r="B144"/>
      <c r="C144"/>
      <c r="D144"/>
      <c r="E144"/>
      <c r="F144"/>
      <c r="G144"/>
      <c r="H144"/>
      <c r="I144" s="1"/>
      <c r="J144" s="1"/>
      <c r="K144" s="1"/>
    </row>
    <row r="145" spans="1:11" s="2" customFormat="1" ht="15" x14ac:dyDescent="0.25">
      <c r="A145"/>
      <c r="B145"/>
      <c r="C145"/>
      <c r="D145"/>
      <c r="E145"/>
      <c r="F145"/>
      <c r="G145"/>
      <c r="H145"/>
      <c r="I145" s="1"/>
      <c r="J145" s="1"/>
      <c r="K145" s="1"/>
    </row>
    <row r="146" spans="1:11" s="2" customFormat="1" ht="15" x14ac:dyDescent="0.25">
      <c r="A146"/>
      <c r="B146"/>
      <c r="C146"/>
      <c r="D146"/>
      <c r="E146"/>
      <c r="F146"/>
      <c r="G146"/>
      <c r="H146"/>
      <c r="I146" s="1"/>
      <c r="J146" s="1"/>
      <c r="K146" s="1"/>
    </row>
    <row r="147" spans="1:11" s="2" customFormat="1" ht="15" x14ac:dyDescent="0.25">
      <c r="A147"/>
      <c r="B147"/>
      <c r="C147"/>
      <c r="D147"/>
      <c r="E147"/>
      <c r="F147"/>
      <c r="G147"/>
      <c r="H147"/>
      <c r="I147" s="1"/>
      <c r="J147" s="1"/>
      <c r="K147" s="1"/>
    </row>
    <row r="148" spans="1:11" s="2" customFormat="1" ht="15" x14ac:dyDescent="0.25">
      <c r="A148"/>
      <c r="B148"/>
      <c r="C148"/>
      <c r="D148"/>
      <c r="E148"/>
      <c r="F148"/>
      <c r="G148"/>
      <c r="H148"/>
      <c r="I148" s="1"/>
      <c r="J148" s="1"/>
      <c r="K148" s="1"/>
    </row>
    <row r="149" spans="1:11" s="2" customFormat="1" ht="15" x14ac:dyDescent="0.25">
      <c r="A149"/>
      <c r="B149"/>
      <c r="C149"/>
      <c r="D149"/>
      <c r="E149"/>
      <c r="F149"/>
      <c r="G149"/>
      <c r="H149"/>
      <c r="I149" s="1"/>
      <c r="J149" s="1"/>
      <c r="K149" s="1"/>
    </row>
    <row r="150" spans="1:11" s="2" customFormat="1" ht="15" x14ac:dyDescent="0.25">
      <c r="A150"/>
      <c r="B150"/>
      <c r="C150"/>
      <c r="D150"/>
      <c r="E150"/>
      <c r="F150"/>
      <c r="G150"/>
      <c r="H150"/>
      <c r="I150" s="1"/>
      <c r="J150" s="1"/>
      <c r="K150" s="1"/>
    </row>
    <row r="151" spans="1:11" s="2" customFormat="1" ht="15" x14ac:dyDescent="0.25">
      <c r="A151"/>
      <c r="B151"/>
      <c r="C151"/>
      <c r="D151"/>
      <c r="E151"/>
      <c r="F151"/>
      <c r="G151"/>
      <c r="H151"/>
      <c r="I151" s="1"/>
      <c r="J151" s="1"/>
      <c r="K151" s="1"/>
    </row>
    <row r="152" spans="1:11" s="2" customFormat="1" ht="15" x14ac:dyDescent="0.25">
      <c r="A152"/>
      <c r="B152"/>
      <c r="C152"/>
      <c r="D152"/>
      <c r="E152"/>
      <c r="F152"/>
      <c r="G152"/>
      <c r="H152"/>
      <c r="I152" s="1"/>
      <c r="J152" s="1"/>
      <c r="K152" s="1"/>
    </row>
    <row r="153" spans="1:11" s="2" customFormat="1" ht="15" x14ac:dyDescent="0.25">
      <c r="A153"/>
      <c r="B153"/>
      <c r="C153"/>
      <c r="D153"/>
      <c r="E153"/>
      <c r="F153"/>
      <c r="G153"/>
      <c r="H153"/>
      <c r="I153" s="1"/>
      <c r="J153" s="1"/>
      <c r="K153" s="1"/>
    </row>
    <row r="154" spans="1:11" s="2" customFormat="1" ht="15" x14ac:dyDescent="0.25">
      <c r="A154"/>
      <c r="B154"/>
      <c r="C154"/>
      <c r="D154"/>
      <c r="E154"/>
      <c r="F154"/>
      <c r="G154"/>
      <c r="H154"/>
      <c r="I154" s="1"/>
      <c r="J154" s="1"/>
      <c r="K154" s="1"/>
    </row>
    <row r="155" spans="1:11" s="2" customFormat="1" ht="15" x14ac:dyDescent="0.25">
      <c r="A155"/>
      <c r="B155"/>
      <c r="C155"/>
      <c r="D155"/>
      <c r="E155"/>
      <c r="F155"/>
      <c r="G155"/>
      <c r="H155"/>
      <c r="I155" s="1"/>
      <c r="J155" s="1"/>
      <c r="K155" s="1"/>
    </row>
    <row r="156" spans="1:11" s="2" customFormat="1" ht="15" x14ac:dyDescent="0.25">
      <c r="A156"/>
      <c r="B156"/>
      <c r="C156"/>
      <c r="D156"/>
      <c r="E156"/>
      <c r="F156"/>
      <c r="G156"/>
      <c r="H156"/>
      <c r="I156" s="1"/>
      <c r="J156" s="1"/>
      <c r="K156" s="1"/>
    </row>
    <row r="157" spans="1:11" s="2" customFormat="1" ht="15" x14ac:dyDescent="0.25">
      <c r="A157"/>
      <c r="B157"/>
      <c r="C157"/>
      <c r="D157"/>
      <c r="E157"/>
      <c r="F157"/>
      <c r="G157"/>
      <c r="H157"/>
      <c r="I157" s="1"/>
      <c r="J157" s="1"/>
      <c r="K157" s="1"/>
    </row>
    <row r="158" spans="1:11" s="2" customFormat="1" ht="15" x14ac:dyDescent="0.25">
      <c r="A158"/>
      <c r="B158"/>
      <c r="C158"/>
      <c r="D158"/>
      <c r="E158"/>
      <c r="F158"/>
      <c r="G158"/>
      <c r="H158"/>
      <c r="I158" s="1"/>
      <c r="J158" s="1"/>
      <c r="K158" s="1"/>
    </row>
    <row r="159" spans="1:11" s="2" customFormat="1" ht="15" x14ac:dyDescent="0.25">
      <c r="A159"/>
      <c r="B159"/>
      <c r="C159"/>
      <c r="D159"/>
      <c r="E159"/>
      <c r="F159"/>
      <c r="G159"/>
      <c r="H159"/>
      <c r="I159" s="1"/>
      <c r="J159" s="1"/>
      <c r="K159" s="1"/>
    </row>
    <row r="160" spans="1:11" s="2" customFormat="1" ht="15" x14ac:dyDescent="0.25">
      <c r="A160"/>
      <c r="B160"/>
      <c r="C160"/>
      <c r="D160"/>
      <c r="E160"/>
      <c r="F160"/>
      <c r="G160"/>
      <c r="H160"/>
      <c r="I160" s="1"/>
      <c r="J160" s="1"/>
      <c r="K160" s="1"/>
    </row>
    <row r="161" spans="1:11" s="2" customFormat="1" ht="15" x14ac:dyDescent="0.25">
      <c r="A161"/>
      <c r="B161"/>
      <c r="C161"/>
      <c r="D161"/>
      <c r="E161"/>
      <c r="F161"/>
      <c r="G161"/>
      <c r="H161"/>
      <c r="I161" s="1"/>
      <c r="J161" s="1"/>
      <c r="K161" s="1"/>
    </row>
    <row r="162" spans="1:11" s="2" customFormat="1" ht="15" x14ac:dyDescent="0.25">
      <c r="A162"/>
      <c r="B162"/>
      <c r="C162"/>
      <c r="D162"/>
      <c r="E162"/>
      <c r="F162"/>
      <c r="G162"/>
      <c r="H162"/>
      <c r="I162" s="1"/>
      <c r="J162" s="1"/>
      <c r="K162" s="1"/>
    </row>
    <row r="163" spans="1:11" s="2" customFormat="1" ht="15" x14ac:dyDescent="0.25">
      <c r="A163"/>
      <c r="B163"/>
      <c r="C163"/>
      <c r="D163"/>
      <c r="E163"/>
      <c r="F163"/>
      <c r="G163"/>
      <c r="H163"/>
      <c r="I163" s="1"/>
      <c r="J163" s="1"/>
      <c r="K163" s="1"/>
    </row>
    <row r="164" spans="1:11" s="2" customFormat="1" ht="15" x14ac:dyDescent="0.25">
      <c r="A164"/>
      <c r="B164"/>
      <c r="C164"/>
      <c r="D164"/>
      <c r="E164"/>
      <c r="F164"/>
      <c r="G164"/>
      <c r="H164"/>
      <c r="I164" s="1"/>
      <c r="J164" s="1"/>
      <c r="K164" s="1"/>
    </row>
    <row r="165" spans="1:11" s="2" customFormat="1" ht="15" x14ac:dyDescent="0.25">
      <c r="A165"/>
      <c r="B165"/>
      <c r="C165"/>
      <c r="D165"/>
      <c r="E165"/>
      <c r="F165"/>
      <c r="G165"/>
      <c r="H165"/>
      <c r="I165" s="1"/>
      <c r="J165" s="1"/>
      <c r="K165" s="1"/>
    </row>
    <row r="166" spans="1:11" s="2" customFormat="1" ht="15" x14ac:dyDescent="0.25">
      <c r="A166"/>
      <c r="B166"/>
      <c r="C166"/>
      <c r="D166"/>
      <c r="E166"/>
      <c r="F166"/>
      <c r="G166"/>
      <c r="H166"/>
      <c r="I166" s="1"/>
      <c r="J166" s="1"/>
      <c r="K166" s="1"/>
    </row>
    <row r="167" spans="1:11" s="2" customFormat="1" ht="15" x14ac:dyDescent="0.25">
      <c r="A167"/>
      <c r="B167"/>
      <c r="C167"/>
      <c r="D167"/>
      <c r="E167"/>
      <c r="F167"/>
      <c r="G167"/>
      <c r="H167"/>
      <c r="I167" s="1"/>
      <c r="J167" s="1"/>
      <c r="K167" s="1"/>
    </row>
    <row r="168" spans="1:11" s="2" customFormat="1" ht="15" x14ac:dyDescent="0.25">
      <c r="A168"/>
      <c r="B168"/>
      <c r="C168"/>
      <c r="D168"/>
      <c r="E168"/>
      <c r="F168"/>
      <c r="G168"/>
      <c r="H168"/>
      <c r="I168" s="1"/>
      <c r="J168" s="1"/>
      <c r="K168" s="1"/>
    </row>
    <row r="169" spans="1:11" s="2" customFormat="1" ht="15" x14ac:dyDescent="0.25">
      <c r="A169"/>
      <c r="B169"/>
      <c r="C169"/>
      <c r="D169"/>
      <c r="E169"/>
      <c r="F169"/>
      <c r="G169"/>
      <c r="H169"/>
      <c r="I169" s="1"/>
      <c r="J169" s="1"/>
      <c r="K169" s="1"/>
    </row>
    <row r="170" spans="1:11" s="2" customFormat="1" ht="15" x14ac:dyDescent="0.25">
      <c r="A170"/>
      <c r="B170"/>
      <c r="C170"/>
      <c r="D170"/>
      <c r="E170"/>
      <c r="F170"/>
      <c r="G170"/>
      <c r="H170"/>
      <c r="I170" s="1"/>
      <c r="J170" s="1"/>
      <c r="K170" s="1"/>
    </row>
    <row r="171" spans="1:11" s="2" customFormat="1" ht="15" x14ac:dyDescent="0.25">
      <c r="A171"/>
      <c r="B171"/>
      <c r="C171"/>
      <c r="D171"/>
      <c r="E171"/>
      <c r="F171"/>
      <c r="G171"/>
      <c r="H171"/>
      <c r="I171" s="1"/>
      <c r="J171" s="1"/>
      <c r="K171" s="1"/>
    </row>
    <row r="172" spans="1:11" s="2" customFormat="1" ht="15" x14ac:dyDescent="0.25">
      <c r="A172"/>
      <c r="B172"/>
      <c r="C172"/>
      <c r="D172"/>
      <c r="E172"/>
      <c r="F172"/>
      <c r="G172"/>
      <c r="H172"/>
      <c r="I172" s="1"/>
      <c r="J172" s="1"/>
      <c r="K172" s="1"/>
    </row>
    <row r="173" spans="1:11" s="2" customFormat="1" ht="15" x14ac:dyDescent="0.25">
      <c r="A173"/>
      <c r="B173"/>
      <c r="C173"/>
      <c r="D173"/>
      <c r="E173"/>
      <c r="F173"/>
      <c r="G173"/>
      <c r="H173"/>
      <c r="I173" s="1"/>
      <c r="J173" s="1"/>
      <c r="K173" s="1"/>
    </row>
    <row r="174" spans="1:11" s="2" customFormat="1" ht="15" x14ac:dyDescent="0.25">
      <c r="A174"/>
      <c r="B174"/>
      <c r="C174"/>
      <c r="D174"/>
      <c r="E174"/>
      <c r="F174"/>
      <c r="G174"/>
      <c r="H174"/>
      <c r="I174" s="1"/>
      <c r="J174" s="1"/>
      <c r="K174" s="1"/>
    </row>
    <row r="175" spans="1:11" s="2" customFormat="1" ht="15" x14ac:dyDescent="0.25">
      <c r="A175"/>
      <c r="B175"/>
      <c r="C175"/>
      <c r="D175"/>
      <c r="E175"/>
      <c r="F175"/>
      <c r="G175"/>
      <c r="H175"/>
      <c r="I175" s="1"/>
      <c r="J175" s="1"/>
      <c r="K175" s="1"/>
    </row>
    <row r="176" spans="1:11" s="2" customFormat="1" ht="15" x14ac:dyDescent="0.25">
      <c r="A176"/>
      <c r="B176"/>
      <c r="C176"/>
      <c r="D176"/>
      <c r="E176"/>
      <c r="F176"/>
      <c r="G176"/>
      <c r="H176"/>
      <c r="I176" s="1"/>
      <c r="J176" s="1"/>
      <c r="K176" s="1"/>
    </row>
    <row r="177" spans="1:11" s="2" customFormat="1" ht="15" x14ac:dyDescent="0.25">
      <c r="A177"/>
      <c r="B177"/>
      <c r="C177"/>
      <c r="D177"/>
      <c r="E177"/>
      <c r="F177"/>
      <c r="G177"/>
      <c r="H177"/>
      <c r="I177" s="1"/>
      <c r="J177" s="1"/>
      <c r="K177" s="1"/>
    </row>
    <row r="178" spans="1:11" s="2" customFormat="1" ht="15" x14ac:dyDescent="0.25">
      <c r="A178"/>
      <c r="B178"/>
      <c r="C178"/>
      <c r="D178"/>
      <c r="E178"/>
      <c r="F178"/>
      <c r="G178"/>
      <c r="H178"/>
      <c r="I178" s="1"/>
      <c r="J178" s="1"/>
      <c r="K178" s="1"/>
    </row>
    <row r="179" spans="1:11" s="2" customFormat="1" ht="15" x14ac:dyDescent="0.25">
      <c r="A179"/>
      <c r="B179"/>
      <c r="C179"/>
      <c r="D179"/>
      <c r="E179"/>
      <c r="F179"/>
      <c r="G179"/>
      <c r="H179"/>
      <c r="I179" s="1"/>
      <c r="J179" s="1"/>
      <c r="K179" s="1"/>
    </row>
    <row r="180" spans="1:11" s="2" customFormat="1" ht="15" x14ac:dyDescent="0.25">
      <c r="A180"/>
      <c r="B180"/>
      <c r="C180"/>
      <c r="D180"/>
      <c r="E180"/>
      <c r="F180"/>
      <c r="G180"/>
      <c r="H180"/>
      <c r="I180" s="1"/>
      <c r="J180" s="1"/>
      <c r="K180" s="1"/>
    </row>
    <row r="181" spans="1:11" ht="15" x14ac:dyDescent="0.25">
      <c r="A181"/>
      <c r="B181"/>
      <c r="C181"/>
      <c r="D181"/>
      <c r="E181"/>
      <c r="F181"/>
      <c r="G181"/>
      <c r="H181"/>
    </row>
    <row r="182" spans="1:11" ht="15" x14ac:dyDescent="0.25">
      <c r="A182"/>
      <c r="B182"/>
      <c r="C182"/>
      <c r="D182"/>
      <c r="E182"/>
      <c r="F182"/>
      <c r="G182"/>
      <c r="H182"/>
    </row>
    <row r="183" spans="1:11" ht="15" x14ac:dyDescent="0.25">
      <c r="A183"/>
      <c r="B183"/>
      <c r="C183"/>
      <c r="D183"/>
      <c r="E183"/>
      <c r="F183"/>
      <c r="G183"/>
      <c r="H183"/>
    </row>
    <row r="184" spans="1:11" ht="15" x14ac:dyDescent="0.25">
      <c r="A184"/>
      <c r="B184"/>
      <c r="C184"/>
      <c r="D184"/>
      <c r="E184"/>
      <c r="F184"/>
      <c r="G184"/>
      <c r="H184"/>
    </row>
    <row r="185" spans="1:11" s="2" customFormat="1" ht="37.5" customHeight="1" x14ac:dyDescent="0.25">
      <c r="A185"/>
      <c r="B185"/>
      <c r="C185"/>
      <c r="D185"/>
      <c r="E185"/>
      <c r="F185"/>
      <c r="G185"/>
      <c r="H185"/>
      <c r="I185" s="1"/>
      <c r="J185" s="1"/>
      <c r="K185" s="1"/>
    </row>
    <row r="186" spans="1:11" s="2" customFormat="1" ht="12.75" customHeight="1" x14ac:dyDescent="0.25">
      <c r="A186"/>
      <c r="B186"/>
      <c r="C186"/>
      <c r="D186"/>
      <c r="E186"/>
      <c r="F186"/>
      <c r="G186"/>
      <c r="H186"/>
      <c r="I186" s="1"/>
      <c r="J186" s="1"/>
      <c r="K186" s="1"/>
    </row>
    <row r="187" spans="1:11" s="2" customFormat="1" ht="15" x14ac:dyDescent="0.25">
      <c r="A187"/>
      <c r="B187"/>
      <c r="C187"/>
      <c r="D187"/>
      <c r="E187"/>
      <c r="F187"/>
      <c r="G187"/>
      <c r="H187"/>
      <c r="I187" s="1"/>
      <c r="J187" s="1"/>
      <c r="K187" s="1"/>
    </row>
    <row r="188" spans="1:11" ht="15" x14ac:dyDescent="0.25">
      <c r="A188"/>
      <c r="B188"/>
      <c r="C188"/>
      <c r="D188"/>
      <c r="E188"/>
      <c r="F188"/>
      <c r="G188"/>
      <c r="H188"/>
    </row>
    <row r="189" spans="1:11" s="2" customFormat="1" ht="15" x14ac:dyDescent="0.25">
      <c r="A189"/>
      <c r="B189"/>
      <c r="C189"/>
      <c r="D189"/>
      <c r="E189"/>
      <c r="F189"/>
      <c r="G189"/>
      <c r="H189"/>
      <c r="I189" s="1"/>
      <c r="J189" s="1"/>
      <c r="K189" s="1"/>
    </row>
    <row r="190" spans="1:11" s="2" customFormat="1" ht="15" x14ac:dyDescent="0.25">
      <c r="A190"/>
      <c r="B190"/>
      <c r="C190"/>
      <c r="D190"/>
      <c r="E190"/>
      <c r="F190"/>
      <c r="G190"/>
      <c r="H190"/>
      <c r="I190" s="1"/>
      <c r="J190" s="1"/>
      <c r="K190" s="1"/>
    </row>
    <row r="191" spans="1:11" s="2" customFormat="1" ht="15" x14ac:dyDescent="0.25">
      <c r="A191"/>
      <c r="B191"/>
      <c r="C191"/>
      <c r="D191"/>
      <c r="E191"/>
      <c r="F191"/>
      <c r="G191"/>
      <c r="H191"/>
      <c r="I191" s="1"/>
      <c r="J191" s="1"/>
      <c r="K191" s="1"/>
    </row>
    <row r="192" spans="1:11" s="2" customFormat="1" ht="15" x14ac:dyDescent="0.25">
      <c r="A192"/>
      <c r="B192"/>
      <c r="C192"/>
      <c r="D192"/>
      <c r="E192"/>
      <c r="F192"/>
      <c r="G192"/>
      <c r="H192"/>
      <c r="I192" s="1"/>
      <c r="J192" s="1"/>
      <c r="K192" s="1"/>
    </row>
    <row r="193" spans="1:11" s="2" customFormat="1" ht="15" x14ac:dyDescent="0.25">
      <c r="A193"/>
      <c r="B193"/>
      <c r="C193"/>
      <c r="D193"/>
      <c r="E193"/>
      <c r="F193"/>
      <c r="G193"/>
      <c r="H193"/>
      <c r="I193" s="1"/>
      <c r="J193" s="1"/>
      <c r="K193" s="1"/>
    </row>
    <row r="194" spans="1:11" s="2" customFormat="1" ht="15" x14ac:dyDescent="0.25">
      <c r="A194"/>
      <c r="B194"/>
      <c r="C194"/>
      <c r="D194"/>
      <c r="E194"/>
      <c r="F194"/>
      <c r="G194"/>
      <c r="H194"/>
      <c r="I194" s="1"/>
      <c r="J194" s="1"/>
      <c r="K194" s="1"/>
    </row>
    <row r="195" spans="1:11" s="2" customFormat="1" ht="15" x14ac:dyDescent="0.25">
      <c r="A195"/>
      <c r="B195"/>
      <c r="C195"/>
      <c r="D195"/>
      <c r="E195"/>
      <c r="F195"/>
      <c r="G195"/>
      <c r="H195"/>
      <c r="I195" s="1"/>
      <c r="J195" s="1"/>
      <c r="K195" s="1"/>
    </row>
    <row r="196" spans="1:11" s="2" customFormat="1" ht="15" x14ac:dyDescent="0.25">
      <c r="A196"/>
      <c r="B196"/>
      <c r="C196"/>
      <c r="D196"/>
      <c r="E196"/>
      <c r="F196"/>
      <c r="G196"/>
      <c r="H196"/>
      <c r="I196" s="1"/>
      <c r="J196" s="1"/>
      <c r="K196" s="1"/>
    </row>
    <row r="197" spans="1:11" s="2" customFormat="1" ht="15" x14ac:dyDescent="0.25">
      <c r="A197"/>
      <c r="B197"/>
      <c r="C197"/>
      <c r="D197"/>
      <c r="E197"/>
      <c r="F197"/>
      <c r="G197"/>
      <c r="H197"/>
      <c r="I197" s="1"/>
      <c r="J197" s="1"/>
      <c r="K197" s="1"/>
    </row>
    <row r="198" spans="1:11" s="2" customFormat="1" ht="15" x14ac:dyDescent="0.25">
      <c r="A198"/>
      <c r="B198"/>
      <c r="C198"/>
      <c r="D198"/>
      <c r="E198"/>
      <c r="F198"/>
      <c r="G198"/>
      <c r="H198"/>
      <c r="I198" s="1"/>
      <c r="J198" s="1"/>
      <c r="K198" s="1"/>
    </row>
    <row r="199" spans="1:11" s="2" customFormat="1" ht="15" x14ac:dyDescent="0.25">
      <c r="A199"/>
      <c r="B199"/>
      <c r="C199"/>
      <c r="D199"/>
      <c r="E199"/>
      <c r="F199"/>
      <c r="G199"/>
      <c r="H199"/>
      <c r="I199" s="1"/>
      <c r="J199" s="1"/>
      <c r="K199" s="1"/>
    </row>
    <row r="200" spans="1:11" s="2" customFormat="1" ht="15" x14ac:dyDescent="0.25">
      <c r="A200"/>
      <c r="B200"/>
      <c r="C200"/>
      <c r="D200"/>
      <c r="E200"/>
      <c r="F200"/>
      <c r="G200"/>
      <c r="H200"/>
      <c r="I200" s="1"/>
      <c r="J200" s="1"/>
      <c r="K200" s="1"/>
    </row>
    <row r="201" spans="1:11" s="2" customFormat="1" ht="15" x14ac:dyDescent="0.25">
      <c r="A201"/>
      <c r="B201"/>
      <c r="C201"/>
      <c r="D201"/>
      <c r="E201"/>
      <c r="F201"/>
      <c r="G201"/>
      <c r="H201"/>
      <c r="I201" s="1"/>
      <c r="J201" s="1"/>
      <c r="K201" s="1"/>
    </row>
    <row r="202" spans="1:11" s="2" customFormat="1" ht="15" x14ac:dyDescent="0.25">
      <c r="A202"/>
      <c r="B202"/>
      <c r="C202"/>
      <c r="D202"/>
      <c r="E202"/>
      <c r="F202"/>
      <c r="G202"/>
      <c r="H202"/>
      <c r="I202" s="1"/>
      <c r="J202" s="1"/>
      <c r="K202" s="1"/>
    </row>
    <row r="203" spans="1:11" s="2" customFormat="1" ht="15" x14ac:dyDescent="0.25">
      <c r="A203"/>
      <c r="B203"/>
      <c r="C203"/>
      <c r="D203"/>
      <c r="E203"/>
      <c r="F203"/>
      <c r="G203"/>
      <c r="H203"/>
      <c r="I203" s="1"/>
      <c r="J203" s="1"/>
      <c r="K203" s="1"/>
    </row>
    <row r="204" spans="1:11" s="2" customFormat="1" ht="15" x14ac:dyDescent="0.25">
      <c r="A204"/>
      <c r="B204"/>
      <c r="C204"/>
      <c r="D204"/>
      <c r="E204"/>
      <c r="F204"/>
      <c r="G204"/>
      <c r="H204"/>
      <c r="I204" s="1"/>
      <c r="J204" s="1"/>
      <c r="K204" s="1"/>
    </row>
    <row r="205" spans="1:11" s="2" customFormat="1" ht="15" x14ac:dyDescent="0.25">
      <c r="A205"/>
      <c r="B205"/>
      <c r="C205"/>
      <c r="D205"/>
      <c r="E205"/>
      <c r="F205"/>
      <c r="G205"/>
      <c r="H205"/>
      <c r="I205" s="1"/>
      <c r="J205" s="1"/>
      <c r="K205" s="1"/>
    </row>
    <row r="206" spans="1:11" s="2" customFormat="1" ht="15" x14ac:dyDescent="0.25">
      <c r="A206"/>
      <c r="B206"/>
      <c r="C206"/>
      <c r="D206"/>
      <c r="E206"/>
      <c r="F206"/>
      <c r="G206"/>
      <c r="H206"/>
      <c r="I206" s="1"/>
      <c r="J206" s="1"/>
      <c r="K206" s="1"/>
    </row>
    <row r="207" spans="1:11" s="2" customFormat="1" ht="15" x14ac:dyDescent="0.25">
      <c r="A207"/>
      <c r="B207"/>
      <c r="C207"/>
      <c r="D207"/>
      <c r="E207"/>
      <c r="F207"/>
      <c r="G207"/>
      <c r="H207"/>
      <c r="I207" s="1"/>
      <c r="J207" s="1"/>
      <c r="K207" s="1"/>
    </row>
    <row r="208" spans="1:11" s="2" customFormat="1" ht="15" x14ac:dyDescent="0.25">
      <c r="A208"/>
      <c r="B208"/>
      <c r="C208"/>
      <c r="D208"/>
      <c r="E208"/>
      <c r="F208"/>
      <c r="G208"/>
      <c r="H208"/>
      <c r="I208" s="1"/>
      <c r="J208" s="1"/>
      <c r="K208" s="1"/>
    </row>
    <row r="209" spans="1:11" s="2" customFormat="1" ht="15" x14ac:dyDescent="0.25">
      <c r="A209"/>
      <c r="B209"/>
      <c r="C209"/>
      <c r="D209"/>
      <c r="E209"/>
      <c r="F209"/>
      <c r="G209"/>
      <c r="H209"/>
      <c r="I209" s="1"/>
      <c r="J209" s="1"/>
      <c r="K209" s="1"/>
    </row>
    <row r="210" spans="1:11" s="2" customFormat="1" ht="15" x14ac:dyDescent="0.25">
      <c r="A210"/>
      <c r="B210"/>
      <c r="C210"/>
      <c r="D210"/>
      <c r="E210"/>
      <c r="F210"/>
      <c r="G210"/>
      <c r="H210"/>
      <c r="I210" s="1"/>
      <c r="J210" s="1"/>
      <c r="K210" s="1"/>
    </row>
    <row r="211" spans="1:11" s="2" customFormat="1" ht="15" x14ac:dyDescent="0.25">
      <c r="A211"/>
      <c r="B211"/>
      <c r="C211"/>
      <c r="D211"/>
      <c r="E211"/>
      <c r="F211"/>
      <c r="G211"/>
      <c r="H211"/>
      <c r="I211" s="1"/>
      <c r="J211" s="1"/>
      <c r="K211" s="1"/>
    </row>
    <row r="212" spans="1:11" s="2" customFormat="1" ht="15" x14ac:dyDescent="0.25">
      <c r="A212"/>
      <c r="B212"/>
      <c r="C212"/>
      <c r="D212"/>
      <c r="E212"/>
      <c r="F212"/>
      <c r="G212"/>
      <c r="H212"/>
      <c r="I212" s="1"/>
      <c r="J212" s="1"/>
      <c r="K212" s="1"/>
    </row>
    <row r="213" spans="1:11" s="2" customFormat="1" ht="15" x14ac:dyDescent="0.25">
      <c r="A213"/>
      <c r="B213"/>
      <c r="C213"/>
      <c r="D213"/>
      <c r="E213"/>
      <c r="F213"/>
      <c r="G213"/>
      <c r="H213"/>
      <c r="I213" s="1"/>
      <c r="J213" s="1"/>
      <c r="K213" s="1"/>
    </row>
    <row r="214" spans="1:11" s="2" customFormat="1" ht="15" x14ac:dyDescent="0.25">
      <c r="A214"/>
      <c r="B214"/>
      <c r="C214"/>
      <c r="D214"/>
      <c r="E214"/>
      <c r="F214"/>
      <c r="G214"/>
      <c r="H214"/>
      <c r="I214" s="1"/>
      <c r="J214" s="1"/>
      <c r="K214" s="1"/>
    </row>
    <row r="215" spans="1:11" s="2" customFormat="1" ht="15" x14ac:dyDescent="0.25">
      <c r="A215"/>
      <c r="B215"/>
      <c r="C215"/>
      <c r="D215"/>
      <c r="E215"/>
      <c r="F215"/>
      <c r="G215"/>
      <c r="H215"/>
      <c r="I215" s="1"/>
      <c r="J215" s="1"/>
      <c r="K215" s="1"/>
    </row>
    <row r="216" spans="1:11" s="2" customFormat="1" ht="15" x14ac:dyDescent="0.25">
      <c r="A216"/>
      <c r="B216"/>
      <c r="C216"/>
      <c r="D216"/>
      <c r="E216"/>
      <c r="F216"/>
      <c r="G216"/>
      <c r="H216"/>
      <c r="I216" s="1"/>
      <c r="J216" s="1"/>
      <c r="K216" s="1"/>
    </row>
    <row r="217" spans="1:11" s="2" customFormat="1" ht="15" x14ac:dyDescent="0.25">
      <c r="A217"/>
      <c r="B217"/>
      <c r="C217"/>
      <c r="D217"/>
      <c r="E217"/>
      <c r="F217"/>
      <c r="G217"/>
      <c r="H217"/>
      <c r="I217" s="1"/>
      <c r="J217" s="1"/>
      <c r="K217" s="1"/>
    </row>
    <row r="218" spans="1:11" s="2" customFormat="1" ht="15" x14ac:dyDescent="0.25">
      <c r="A218"/>
      <c r="B218"/>
      <c r="C218"/>
      <c r="D218"/>
      <c r="E218"/>
      <c r="F218"/>
      <c r="G218"/>
      <c r="H218"/>
      <c r="I218" s="1"/>
      <c r="J218" s="1"/>
      <c r="K218" s="1"/>
    </row>
    <row r="219" spans="1:11" s="2" customFormat="1" ht="15" x14ac:dyDescent="0.25">
      <c r="A219"/>
      <c r="B219"/>
      <c r="C219"/>
      <c r="D219"/>
      <c r="E219"/>
      <c r="F219"/>
      <c r="G219"/>
      <c r="H219"/>
      <c r="I219" s="1"/>
      <c r="J219" s="1"/>
      <c r="K219" s="1"/>
    </row>
    <row r="220" spans="1:11" s="2" customFormat="1" ht="15" x14ac:dyDescent="0.25">
      <c r="A220"/>
      <c r="B220"/>
      <c r="C220"/>
      <c r="D220"/>
      <c r="E220"/>
      <c r="F220"/>
      <c r="G220"/>
      <c r="H220"/>
      <c r="I220" s="1"/>
      <c r="J220" s="1"/>
      <c r="K220" s="1"/>
    </row>
    <row r="221" spans="1:11" s="2" customFormat="1" ht="15" x14ac:dyDescent="0.25">
      <c r="A221"/>
      <c r="B221"/>
      <c r="C221"/>
      <c r="D221"/>
      <c r="E221"/>
      <c r="F221"/>
      <c r="G221"/>
      <c r="H221"/>
      <c r="I221" s="1"/>
      <c r="J221" s="1"/>
      <c r="K221" s="1"/>
    </row>
    <row r="222" spans="1:11" s="2" customFormat="1" ht="15" x14ac:dyDescent="0.25">
      <c r="A222"/>
      <c r="B222"/>
      <c r="C222"/>
      <c r="D222"/>
      <c r="E222"/>
      <c r="F222"/>
      <c r="G222"/>
      <c r="H222"/>
      <c r="I222" s="1"/>
      <c r="J222" s="1"/>
      <c r="K222" s="1"/>
    </row>
    <row r="223" spans="1:11" s="2" customFormat="1" ht="15" x14ac:dyDescent="0.25">
      <c r="A223"/>
      <c r="B223"/>
      <c r="C223"/>
      <c r="D223"/>
      <c r="E223"/>
      <c r="F223"/>
      <c r="G223"/>
      <c r="H223"/>
      <c r="I223" s="1"/>
      <c r="J223" s="1"/>
      <c r="K223" s="1"/>
    </row>
    <row r="224" spans="1:11" s="2" customFormat="1" ht="15" x14ac:dyDescent="0.25">
      <c r="A224"/>
      <c r="B224"/>
      <c r="C224"/>
      <c r="D224"/>
      <c r="E224"/>
      <c r="F224"/>
      <c r="G224"/>
      <c r="H224"/>
      <c r="I224" s="1"/>
      <c r="J224" s="1"/>
      <c r="K224" s="1"/>
    </row>
    <row r="225" spans="1:11" s="2" customFormat="1" ht="15" x14ac:dyDescent="0.25">
      <c r="A225"/>
      <c r="B225"/>
      <c r="C225"/>
      <c r="D225"/>
      <c r="E225"/>
      <c r="F225"/>
      <c r="G225"/>
      <c r="H225"/>
      <c r="I225" s="1"/>
      <c r="J225" s="1"/>
      <c r="K225" s="1"/>
    </row>
    <row r="226" spans="1:11" s="2" customFormat="1" ht="15" x14ac:dyDescent="0.25">
      <c r="A226"/>
      <c r="B226"/>
      <c r="C226"/>
      <c r="D226"/>
      <c r="E226"/>
      <c r="F226"/>
      <c r="G226"/>
      <c r="H226"/>
      <c r="I226" s="1"/>
      <c r="J226" s="1"/>
      <c r="K226" s="1"/>
    </row>
    <row r="227" spans="1:11" s="2" customFormat="1" ht="15" x14ac:dyDescent="0.25">
      <c r="A227"/>
      <c r="B227"/>
      <c r="C227"/>
      <c r="D227"/>
      <c r="E227"/>
      <c r="F227"/>
      <c r="G227"/>
      <c r="H227"/>
      <c r="I227" s="1"/>
      <c r="J227" s="1"/>
      <c r="K227" s="1"/>
    </row>
    <row r="228" spans="1:11" s="2" customFormat="1" ht="15" x14ac:dyDescent="0.25">
      <c r="A228"/>
      <c r="B228"/>
      <c r="C228"/>
      <c r="D228"/>
      <c r="E228"/>
      <c r="F228"/>
      <c r="G228"/>
      <c r="H228"/>
      <c r="I228" s="1"/>
      <c r="J228" s="1"/>
      <c r="K228" s="1"/>
    </row>
    <row r="229" spans="1:11" s="2" customFormat="1" ht="15" x14ac:dyDescent="0.25">
      <c r="A229"/>
      <c r="B229"/>
      <c r="C229"/>
      <c r="D229"/>
      <c r="E229"/>
      <c r="F229"/>
      <c r="G229"/>
      <c r="H229"/>
      <c r="I229" s="1"/>
      <c r="J229" s="1"/>
      <c r="K229" s="1"/>
    </row>
    <row r="230" spans="1:11" s="2" customFormat="1" ht="15" x14ac:dyDescent="0.25">
      <c r="A230"/>
      <c r="B230"/>
      <c r="C230"/>
      <c r="D230"/>
      <c r="E230"/>
      <c r="F230"/>
      <c r="G230"/>
      <c r="H230"/>
      <c r="I230" s="1"/>
      <c r="J230" s="1"/>
      <c r="K230" s="1"/>
    </row>
    <row r="231" spans="1:11" s="2" customFormat="1" ht="15" x14ac:dyDescent="0.25">
      <c r="A231"/>
      <c r="B231"/>
      <c r="C231"/>
      <c r="D231"/>
      <c r="E231"/>
      <c r="F231"/>
      <c r="G231"/>
      <c r="H231"/>
      <c r="I231" s="1"/>
      <c r="J231" s="1"/>
      <c r="K231" s="1"/>
    </row>
    <row r="232" spans="1:11" s="2" customFormat="1" ht="15" x14ac:dyDescent="0.25">
      <c r="A232"/>
      <c r="B232"/>
      <c r="C232"/>
      <c r="D232"/>
      <c r="E232"/>
      <c r="F232"/>
      <c r="G232"/>
      <c r="H232"/>
      <c r="I232" s="1"/>
      <c r="J232" s="1"/>
      <c r="K232" s="1"/>
    </row>
    <row r="233" spans="1:11" s="2" customFormat="1" ht="15" x14ac:dyDescent="0.25">
      <c r="A233"/>
      <c r="B233"/>
      <c r="C233"/>
      <c r="D233"/>
      <c r="E233"/>
      <c r="F233"/>
      <c r="G233"/>
      <c r="H233"/>
      <c r="I233" s="1"/>
      <c r="J233" s="1"/>
      <c r="K233" s="1"/>
    </row>
    <row r="234" spans="1:11" s="2" customFormat="1" ht="15" x14ac:dyDescent="0.25">
      <c r="A234"/>
      <c r="B234"/>
      <c r="C234"/>
      <c r="D234"/>
      <c r="E234"/>
      <c r="F234"/>
      <c r="G234"/>
      <c r="H234"/>
      <c r="I234" s="1"/>
      <c r="J234" s="1"/>
      <c r="K234" s="1"/>
    </row>
    <row r="235" spans="1:11" s="2" customFormat="1" ht="15" x14ac:dyDescent="0.25">
      <c r="A235"/>
      <c r="B235"/>
      <c r="C235"/>
      <c r="D235"/>
      <c r="E235"/>
      <c r="F235"/>
      <c r="G235"/>
      <c r="H235"/>
      <c r="I235" s="1"/>
      <c r="J235" s="1"/>
      <c r="K235" s="1"/>
    </row>
    <row r="236" spans="1:11" s="2" customFormat="1" ht="15" x14ac:dyDescent="0.25">
      <c r="A236"/>
      <c r="B236"/>
      <c r="C236"/>
      <c r="D236"/>
      <c r="E236"/>
      <c r="F236"/>
      <c r="G236"/>
      <c r="H236"/>
      <c r="I236" s="1"/>
      <c r="J236" s="1"/>
      <c r="K236" s="1"/>
    </row>
    <row r="237" spans="1:11" s="2" customFormat="1" ht="15" x14ac:dyDescent="0.25">
      <c r="A237"/>
      <c r="B237"/>
      <c r="C237"/>
      <c r="D237"/>
      <c r="E237"/>
      <c r="F237"/>
      <c r="G237"/>
      <c r="H237"/>
      <c r="I237" s="1"/>
      <c r="J237" s="1"/>
      <c r="K237" s="1"/>
    </row>
    <row r="238" spans="1:11" s="2" customFormat="1" ht="15" x14ac:dyDescent="0.25">
      <c r="A238"/>
      <c r="B238"/>
      <c r="C238"/>
      <c r="D238"/>
      <c r="E238"/>
      <c r="F238"/>
      <c r="G238"/>
      <c r="H238"/>
      <c r="I238" s="1"/>
      <c r="J238" s="1"/>
      <c r="K238" s="1"/>
    </row>
    <row r="239" spans="1:11" s="2" customFormat="1" ht="15" x14ac:dyDescent="0.25">
      <c r="A239"/>
      <c r="B239"/>
      <c r="C239"/>
      <c r="D239"/>
      <c r="E239"/>
      <c r="F239"/>
      <c r="G239"/>
      <c r="H239"/>
      <c r="I239" s="1"/>
      <c r="J239" s="1"/>
      <c r="K239" s="1"/>
    </row>
    <row r="240" spans="1:11" s="2" customFormat="1" ht="15" x14ac:dyDescent="0.25">
      <c r="A240"/>
      <c r="B240"/>
      <c r="C240"/>
      <c r="D240"/>
      <c r="E240"/>
      <c r="F240"/>
      <c r="G240"/>
      <c r="H240"/>
      <c r="I240" s="1"/>
      <c r="J240" s="1"/>
      <c r="K240" s="1"/>
    </row>
    <row r="241" spans="1:11" ht="15" x14ac:dyDescent="0.25">
      <c r="A241"/>
      <c r="B241"/>
      <c r="C241"/>
      <c r="D241"/>
      <c r="E241"/>
      <c r="F241"/>
      <c r="G241"/>
      <c r="H241"/>
    </row>
    <row r="242" spans="1:11" ht="15" x14ac:dyDescent="0.25">
      <c r="A242"/>
      <c r="B242"/>
      <c r="C242"/>
      <c r="D242"/>
      <c r="E242"/>
      <c r="F242"/>
      <c r="G242"/>
      <c r="H242"/>
    </row>
    <row r="243" spans="1:11" ht="15" x14ac:dyDescent="0.25">
      <c r="A243"/>
      <c r="B243"/>
      <c r="C243"/>
      <c r="D243"/>
      <c r="E243"/>
      <c r="F243"/>
      <c r="G243"/>
      <c r="H243"/>
    </row>
    <row r="244" spans="1:11" ht="15" x14ac:dyDescent="0.25">
      <c r="A244"/>
      <c r="B244"/>
      <c r="C244"/>
      <c r="D244"/>
      <c r="E244"/>
      <c r="F244"/>
      <c r="G244"/>
      <c r="H244"/>
    </row>
    <row r="245" spans="1:11" s="2" customFormat="1" ht="39" customHeight="1" x14ac:dyDescent="0.25">
      <c r="A245"/>
      <c r="B245"/>
      <c r="C245"/>
      <c r="D245"/>
      <c r="E245"/>
      <c r="F245"/>
      <c r="G245"/>
      <c r="H245"/>
      <c r="I245" s="1"/>
      <c r="J245" s="1"/>
      <c r="K245" s="1"/>
    </row>
    <row r="246" spans="1:11" s="2" customFormat="1" ht="15" x14ac:dyDescent="0.25">
      <c r="A246"/>
      <c r="B246"/>
      <c r="C246"/>
      <c r="D246"/>
      <c r="E246"/>
      <c r="F246"/>
      <c r="G246"/>
      <c r="H246"/>
      <c r="I246" s="1"/>
      <c r="J246" s="1"/>
      <c r="K246" s="1"/>
    </row>
    <row r="247" spans="1:11" s="2" customFormat="1" ht="15" x14ac:dyDescent="0.25">
      <c r="A247"/>
      <c r="B247"/>
      <c r="C247"/>
      <c r="D247"/>
      <c r="E247"/>
      <c r="F247"/>
      <c r="G247"/>
      <c r="H247"/>
      <c r="I247" s="1"/>
      <c r="J247" s="1"/>
      <c r="K247" s="1"/>
    </row>
    <row r="248" spans="1:11" ht="15" x14ac:dyDescent="0.25">
      <c r="A248"/>
      <c r="B248"/>
      <c r="C248"/>
      <c r="D248"/>
      <c r="E248"/>
      <c r="F248"/>
      <c r="G248"/>
      <c r="H248"/>
    </row>
    <row r="249" spans="1:11" s="2" customFormat="1" ht="15" x14ac:dyDescent="0.25">
      <c r="A249"/>
      <c r="B249"/>
      <c r="C249"/>
      <c r="D249"/>
      <c r="E249"/>
      <c r="F249"/>
      <c r="G249"/>
      <c r="H249"/>
      <c r="I249" s="1"/>
      <c r="J249" s="1"/>
      <c r="K249" s="1"/>
    </row>
    <row r="250" spans="1:11" s="2" customFormat="1" ht="15" x14ac:dyDescent="0.25">
      <c r="A250"/>
      <c r="B250"/>
      <c r="C250"/>
      <c r="D250"/>
      <c r="E250"/>
      <c r="F250"/>
      <c r="G250"/>
      <c r="H250"/>
      <c r="I250" s="1"/>
      <c r="J250" s="1"/>
      <c r="K250" s="1"/>
    </row>
    <row r="251" spans="1:11" s="2" customFormat="1" ht="15" x14ac:dyDescent="0.25">
      <c r="A251"/>
      <c r="B251"/>
      <c r="C251"/>
      <c r="D251"/>
      <c r="E251"/>
      <c r="F251"/>
      <c r="G251"/>
      <c r="H251"/>
      <c r="I251" s="1"/>
      <c r="J251" s="1"/>
      <c r="K251" s="1"/>
    </row>
    <row r="252" spans="1:11" s="2" customFormat="1" ht="15" x14ac:dyDescent="0.25">
      <c r="A252"/>
      <c r="B252"/>
      <c r="C252"/>
      <c r="D252"/>
      <c r="E252"/>
      <c r="F252"/>
      <c r="G252"/>
      <c r="H252"/>
      <c r="I252" s="1"/>
      <c r="J252" s="1"/>
      <c r="K252" s="1"/>
    </row>
    <row r="253" spans="1:11" s="2" customFormat="1" ht="15" x14ac:dyDescent="0.25">
      <c r="A253"/>
      <c r="B253"/>
      <c r="C253"/>
      <c r="D253"/>
      <c r="E253"/>
      <c r="F253"/>
      <c r="G253"/>
      <c r="H253"/>
      <c r="I253" s="1"/>
      <c r="J253" s="1"/>
      <c r="K253" s="1"/>
    </row>
    <row r="254" spans="1:11" s="2" customFormat="1" ht="15" x14ac:dyDescent="0.25">
      <c r="A254"/>
      <c r="B254"/>
      <c r="C254"/>
      <c r="D254"/>
      <c r="E254"/>
      <c r="F254"/>
      <c r="G254"/>
      <c r="H254"/>
      <c r="I254" s="1"/>
      <c r="J254" s="1"/>
      <c r="K254" s="1"/>
    </row>
    <row r="255" spans="1:11" s="2" customFormat="1" ht="15" x14ac:dyDescent="0.25">
      <c r="A255"/>
      <c r="B255"/>
      <c r="C255"/>
      <c r="D255"/>
      <c r="E255"/>
      <c r="F255"/>
      <c r="G255"/>
      <c r="H255"/>
      <c r="I255" s="1"/>
      <c r="J255" s="1"/>
      <c r="K255" s="1"/>
    </row>
    <row r="256" spans="1:11" s="2" customFormat="1" ht="15" x14ac:dyDescent="0.25">
      <c r="A256"/>
      <c r="B256"/>
      <c r="C256"/>
      <c r="D256"/>
      <c r="E256"/>
      <c r="F256"/>
      <c r="G256"/>
      <c r="H256"/>
      <c r="I256" s="1"/>
      <c r="J256" s="1"/>
      <c r="K256" s="1"/>
    </row>
    <row r="257" spans="1:11" s="2" customFormat="1" ht="15" x14ac:dyDescent="0.25">
      <c r="A257"/>
      <c r="B257"/>
      <c r="C257"/>
      <c r="D257"/>
      <c r="E257"/>
      <c r="F257"/>
      <c r="G257"/>
      <c r="H257"/>
      <c r="I257" s="1"/>
      <c r="J257" s="1"/>
      <c r="K257" s="1"/>
    </row>
    <row r="258" spans="1:11" s="2" customFormat="1" ht="15" x14ac:dyDescent="0.25">
      <c r="A258"/>
      <c r="B258"/>
      <c r="C258"/>
      <c r="D258"/>
      <c r="E258"/>
      <c r="F258"/>
      <c r="G258"/>
      <c r="H258"/>
      <c r="I258" s="1"/>
      <c r="J258" s="1"/>
      <c r="K258" s="1"/>
    </row>
    <row r="259" spans="1:11" s="2" customFormat="1" ht="15" x14ac:dyDescent="0.25">
      <c r="A259"/>
      <c r="B259"/>
      <c r="C259"/>
      <c r="D259"/>
      <c r="E259"/>
      <c r="F259"/>
      <c r="G259"/>
      <c r="H259"/>
      <c r="I259" s="1"/>
      <c r="J259" s="1"/>
      <c r="K259" s="1"/>
    </row>
    <row r="260" spans="1:11" s="2" customFormat="1" ht="15" x14ac:dyDescent="0.25">
      <c r="A260"/>
      <c r="B260"/>
      <c r="C260"/>
      <c r="D260"/>
      <c r="E260"/>
      <c r="F260"/>
      <c r="G260"/>
      <c r="H260"/>
      <c r="I260" s="1"/>
      <c r="J260" s="1"/>
      <c r="K260" s="1"/>
    </row>
    <row r="261" spans="1:11" s="2" customFormat="1" ht="15" x14ac:dyDescent="0.25">
      <c r="A261"/>
      <c r="B261"/>
      <c r="C261"/>
      <c r="D261"/>
      <c r="E261"/>
      <c r="F261"/>
      <c r="G261"/>
      <c r="H261"/>
      <c r="I261" s="1"/>
      <c r="J261" s="1"/>
      <c r="K261" s="1"/>
    </row>
    <row r="262" spans="1:11" s="2" customFormat="1" ht="15" x14ac:dyDescent="0.25">
      <c r="A262"/>
      <c r="B262"/>
      <c r="C262"/>
      <c r="D262"/>
      <c r="E262"/>
      <c r="F262"/>
      <c r="G262"/>
      <c r="H262"/>
      <c r="I262" s="1"/>
      <c r="J262" s="1"/>
      <c r="K262" s="1"/>
    </row>
    <row r="263" spans="1:11" s="2" customFormat="1" ht="15" x14ac:dyDescent="0.25">
      <c r="A263"/>
      <c r="B263"/>
      <c r="C263"/>
      <c r="D263"/>
      <c r="E263"/>
      <c r="F263"/>
      <c r="G263"/>
      <c r="H263"/>
      <c r="I263" s="1"/>
      <c r="J263" s="1"/>
      <c r="K263" s="1"/>
    </row>
    <row r="264" spans="1:11" s="2" customFormat="1" ht="15" x14ac:dyDescent="0.25">
      <c r="A264"/>
      <c r="B264"/>
      <c r="C264"/>
      <c r="D264"/>
      <c r="E264"/>
      <c r="F264"/>
      <c r="G264"/>
      <c r="H264"/>
      <c r="I264" s="1"/>
      <c r="J264" s="1"/>
      <c r="K264" s="1"/>
    </row>
    <row r="265" spans="1:11" s="2" customFormat="1" ht="15" x14ac:dyDescent="0.25">
      <c r="A265"/>
      <c r="B265"/>
      <c r="C265"/>
      <c r="D265"/>
      <c r="E265"/>
      <c r="F265"/>
      <c r="G265"/>
      <c r="H265"/>
      <c r="I265" s="1"/>
      <c r="J265" s="1"/>
      <c r="K265" s="1"/>
    </row>
    <row r="266" spans="1:11" s="2" customFormat="1" ht="15" x14ac:dyDescent="0.25">
      <c r="A266"/>
      <c r="B266"/>
      <c r="C266"/>
      <c r="D266"/>
      <c r="E266"/>
      <c r="F266"/>
      <c r="G266"/>
      <c r="H266"/>
      <c r="I266" s="1"/>
      <c r="J266" s="1"/>
      <c r="K266" s="1"/>
    </row>
    <row r="267" spans="1:11" s="2" customFormat="1" ht="15" x14ac:dyDescent="0.25">
      <c r="A267"/>
      <c r="B267"/>
      <c r="C267"/>
      <c r="D267"/>
      <c r="E267"/>
      <c r="F267"/>
      <c r="G267"/>
      <c r="H267"/>
      <c r="I267" s="1"/>
      <c r="J267" s="1"/>
      <c r="K267" s="1"/>
    </row>
    <row r="268" spans="1:11" s="2" customFormat="1" ht="15" x14ac:dyDescent="0.25">
      <c r="A268"/>
      <c r="B268"/>
      <c r="C268"/>
      <c r="D268"/>
      <c r="E268"/>
      <c r="F268"/>
      <c r="G268"/>
      <c r="H268"/>
      <c r="I268" s="1"/>
      <c r="J268" s="1"/>
      <c r="K268" s="1"/>
    </row>
    <row r="269" spans="1:11" s="2" customFormat="1" ht="15" x14ac:dyDescent="0.25">
      <c r="A269"/>
      <c r="B269"/>
      <c r="C269"/>
      <c r="D269"/>
      <c r="E269"/>
      <c r="F269"/>
      <c r="G269"/>
      <c r="H269"/>
      <c r="I269" s="1"/>
      <c r="J269" s="1"/>
      <c r="K269" s="1"/>
    </row>
    <row r="270" spans="1:11" s="2" customFormat="1" ht="15" x14ac:dyDescent="0.25">
      <c r="A270"/>
      <c r="B270"/>
      <c r="C270"/>
      <c r="D270"/>
      <c r="E270"/>
      <c r="F270"/>
      <c r="G270"/>
      <c r="H270"/>
      <c r="I270" s="1"/>
      <c r="J270" s="1"/>
      <c r="K270" s="1"/>
    </row>
    <row r="271" spans="1:11" s="2" customFormat="1" ht="15" x14ac:dyDescent="0.25">
      <c r="A271"/>
      <c r="B271"/>
      <c r="C271"/>
      <c r="D271"/>
      <c r="E271"/>
      <c r="F271"/>
      <c r="G271"/>
      <c r="H271"/>
      <c r="I271" s="1"/>
      <c r="J271" s="1"/>
      <c r="K271" s="1"/>
    </row>
    <row r="272" spans="1:11" s="2" customFormat="1" ht="15" x14ac:dyDescent="0.25">
      <c r="A272"/>
      <c r="B272"/>
      <c r="C272"/>
      <c r="D272"/>
      <c r="E272"/>
      <c r="F272"/>
      <c r="G272"/>
      <c r="H272"/>
      <c r="I272" s="1"/>
      <c r="J272" s="1"/>
      <c r="K272" s="1"/>
    </row>
    <row r="273" spans="1:11" s="2" customFormat="1" ht="15" x14ac:dyDescent="0.25">
      <c r="A273"/>
      <c r="B273"/>
      <c r="C273"/>
      <c r="D273"/>
      <c r="E273"/>
      <c r="F273"/>
      <c r="G273"/>
      <c r="H273"/>
      <c r="I273" s="1"/>
      <c r="J273" s="1"/>
      <c r="K273" s="1"/>
    </row>
    <row r="274" spans="1:11" s="2" customFormat="1" ht="15" x14ac:dyDescent="0.25">
      <c r="A274"/>
      <c r="B274"/>
      <c r="C274"/>
      <c r="D274"/>
      <c r="E274"/>
      <c r="F274"/>
      <c r="G274"/>
      <c r="H274"/>
      <c r="I274" s="1"/>
      <c r="J274" s="1"/>
      <c r="K274" s="1"/>
    </row>
    <row r="275" spans="1:11" s="2" customFormat="1" ht="15" x14ac:dyDescent="0.25">
      <c r="A275"/>
      <c r="B275"/>
      <c r="C275"/>
      <c r="D275"/>
      <c r="E275"/>
      <c r="F275"/>
      <c r="G275"/>
      <c r="H275"/>
      <c r="I275" s="1"/>
      <c r="J275" s="1"/>
      <c r="K275" s="1"/>
    </row>
    <row r="276" spans="1:11" s="2" customFormat="1" ht="15" x14ac:dyDescent="0.25">
      <c r="A276"/>
      <c r="B276"/>
      <c r="C276"/>
      <c r="D276"/>
      <c r="E276"/>
      <c r="F276"/>
      <c r="G276"/>
      <c r="H276"/>
      <c r="I276" s="1"/>
      <c r="J276" s="1"/>
      <c r="K276" s="1"/>
    </row>
    <row r="277" spans="1:11" s="2" customFormat="1" ht="15" x14ac:dyDescent="0.25">
      <c r="A277"/>
      <c r="B277"/>
      <c r="C277"/>
      <c r="D277"/>
      <c r="E277"/>
      <c r="F277"/>
      <c r="G277"/>
      <c r="H277"/>
      <c r="I277" s="1"/>
      <c r="J277" s="1"/>
      <c r="K277" s="1"/>
    </row>
    <row r="278" spans="1:11" s="2" customFormat="1" ht="15" x14ac:dyDescent="0.25">
      <c r="A278"/>
      <c r="B278"/>
      <c r="C278"/>
      <c r="D278"/>
      <c r="E278"/>
      <c r="F278"/>
      <c r="G278"/>
      <c r="H278"/>
      <c r="I278" s="1"/>
      <c r="J278" s="1"/>
      <c r="K278" s="1"/>
    </row>
    <row r="279" spans="1:11" s="2" customFormat="1" ht="15" x14ac:dyDescent="0.25">
      <c r="A279"/>
      <c r="B279"/>
      <c r="C279"/>
      <c r="D279"/>
      <c r="E279"/>
      <c r="F279"/>
      <c r="G279"/>
      <c r="H279"/>
      <c r="I279" s="1"/>
      <c r="J279" s="1"/>
      <c r="K279" s="1"/>
    </row>
    <row r="280" spans="1:11" s="2" customFormat="1" ht="15" x14ac:dyDescent="0.25">
      <c r="A280"/>
      <c r="B280"/>
      <c r="C280"/>
      <c r="D280"/>
      <c r="E280"/>
      <c r="F280"/>
      <c r="G280"/>
      <c r="H280"/>
      <c r="I280" s="1"/>
      <c r="J280" s="1"/>
      <c r="K280" s="1"/>
    </row>
    <row r="281" spans="1:11" s="2" customFormat="1" ht="15" x14ac:dyDescent="0.25">
      <c r="A281"/>
      <c r="B281"/>
      <c r="C281"/>
      <c r="D281"/>
      <c r="E281"/>
      <c r="F281"/>
      <c r="G281"/>
      <c r="H281"/>
      <c r="I281" s="1"/>
      <c r="J281" s="1"/>
      <c r="K281" s="1"/>
    </row>
    <row r="282" spans="1:11" s="2" customFormat="1" ht="15" x14ac:dyDescent="0.25">
      <c r="A282"/>
      <c r="B282"/>
      <c r="C282"/>
      <c r="D282"/>
      <c r="E282"/>
      <c r="F282"/>
      <c r="G282"/>
      <c r="H282"/>
      <c r="I282" s="1"/>
      <c r="J282" s="1"/>
      <c r="K282" s="1"/>
    </row>
    <row r="283" spans="1:11" s="2" customFormat="1" ht="15" x14ac:dyDescent="0.25">
      <c r="A283"/>
      <c r="B283"/>
      <c r="C283"/>
      <c r="D283"/>
      <c r="E283"/>
      <c r="F283"/>
      <c r="G283"/>
      <c r="H283"/>
      <c r="I283" s="1"/>
      <c r="J283" s="1"/>
      <c r="K283" s="1"/>
    </row>
    <row r="284" spans="1:11" s="2" customFormat="1" ht="15" x14ac:dyDescent="0.25">
      <c r="A284"/>
      <c r="B284"/>
      <c r="C284"/>
      <c r="D284"/>
      <c r="E284"/>
      <c r="F284"/>
      <c r="G284"/>
      <c r="H284"/>
      <c r="I284" s="1"/>
      <c r="J284" s="1"/>
      <c r="K284" s="1"/>
    </row>
    <row r="285" spans="1:11" s="2" customFormat="1" ht="15" x14ac:dyDescent="0.25">
      <c r="A285"/>
      <c r="B285"/>
      <c r="C285"/>
      <c r="D285"/>
      <c r="E285"/>
      <c r="F285"/>
      <c r="G285"/>
      <c r="H285"/>
      <c r="I285" s="1"/>
      <c r="J285" s="1"/>
      <c r="K285" s="1"/>
    </row>
    <row r="286" spans="1:11" s="2" customFormat="1" ht="15" x14ac:dyDescent="0.25">
      <c r="A286"/>
      <c r="B286"/>
      <c r="C286"/>
      <c r="D286"/>
      <c r="E286"/>
      <c r="F286"/>
      <c r="G286"/>
      <c r="H286"/>
      <c r="I286" s="1"/>
      <c r="J286" s="1"/>
      <c r="K286" s="1"/>
    </row>
    <row r="287" spans="1:11" s="2" customFormat="1" ht="15" x14ac:dyDescent="0.25">
      <c r="A287"/>
      <c r="B287"/>
      <c r="C287"/>
      <c r="D287"/>
      <c r="E287"/>
      <c r="F287"/>
      <c r="G287"/>
      <c r="H287"/>
      <c r="I287" s="1"/>
      <c r="J287" s="1"/>
      <c r="K287" s="1"/>
    </row>
    <row r="288" spans="1:11" s="2" customFormat="1" ht="15" x14ac:dyDescent="0.25">
      <c r="A288"/>
      <c r="B288"/>
      <c r="C288"/>
      <c r="D288"/>
      <c r="E288"/>
      <c r="F288"/>
      <c r="G288"/>
      <c r="H288"/>
      <c r="I288" s="1"/>
      <c r="J288" s="1"/>
      <c r="K288" s="1"/>
    </row>
    <row r="289" spans="1:11" s="2" customFormat="1" ht="15" x14ac:dyDescent="0.25">
      <c r="A289"/>
      <c r="B289"/>
      <c r="C289"/>
      <c r="D289"/>
      <c r="E289"/>
      <c r="F289"/>
      <c r="G289"/>
      <c r="H289"/>
      <c r="I289" s="1"/>
      <c r="J289" s="1"/>
      <c r="K289" s="1"/>
    </row>
    <row r="290" spans="1:11" s="2" customFormat="1" ht="15" x14ac:dyDescent="0.25">
      <c r="A290"/>
      <c r="B290"/>
      <c r="C290"/>
      <c r="D290"/>
      <c r="E290"/>
      <c r="F290"/>
      <c r="G290"/>
      <c r="H290"/>
      <c r="I290" s="1"/>
      <c r="J290" s="1"/>
      <c r="K290" s="1"/>
    </row>
    <row r="291" spans="1:11" s="2" customFormat="1" ht="15" x14ac:dyDescent="0.25">
      <c r="A291"/>
      <c r="B291"/>
      <c r="C291"/>
      <c r="D291"/>
      <c r="E291"/>
      <c r="F291"/>
      <c r="G291"/>
      <c r="H291"/>
      <c r="I291" s="1"/>
      <c r="J291" s="1"/>
      <c r="K291" s="1"/>
    </row>
    <row r="292" spans="1:11" s="2" customFormat="1" ht="15" x14ac:dyDescent="0.25">
      <c r="A292"/>
      <c r="B292"/>
      <c r="C292"/>
      <c r="D292"/>
      <c r="E292"/>
      <c r="F292"/>
      <c r="G292"/>
      <c r="H292"/>
      <c r="I292" s="1"/>
      <c r="J292" s="1"/>
      <c r="K292" s="1"/>
    </row>
    <row r="293" spans="1:11" s="2" customFormat="1" ht="15" x14ac:dyDescent="0.25">
      <c r="A293"/>
      <c r="B293"/>
      <c r="C293"/>
      <c r="D293"/>
      <c r="E293"/>
      <c r="F293"/>
      <c r="G293"/>
      <c r="H293"/>
      <c r="I293" s="1"/>
      <c r="J293" s="1"/>
      <c r="K293" s="1"/>
    </row>
    <row r="294" spans="1:11" s="2" customFormat="1" ht="15" x14ac:dyDescent="0.25">
      <c r="A294"/>
      <c r="B294"/>
      <c r="C294"/>
      <c r="D294"/>
      <c r="E294"/>
      <c r="F294"/>
      <c r="G294"/>
      <c r="H294"/>
      <c r="I294" s="1"/>
      <c r="J294" s="1"/>
      <c r="K294" s="1"/>
    </row>
    <row r="295" spans="1:11" s="2" customFormat="1" ht="15" x14ac:dyDescent="0.25">
      <c r="A295"/>
      <c r="B295"/>
      <c r="C295"/>
      <c r="D295"/>
      <c r="E295"/>
      <c r="F295"/>
      <c r="G295"/>
      <c r="H295"/>
      <c r="I295" s="1"/>
      <c r="J295" s="1"/>
      <c r="K295" s="1"/>
    </row>
    <row r="296" spans="1:11" s="2" customFormat="1" ht="15" x14ac:dyDescent="0.25">
      <c r="A296"/>
      <c r="B296"/>
      <c r="C296"/>
      <c r="D296"/>
      <c r="E296"/>
      <c r="F296"/>
      <c r="G296"/>
      <c r="H296"/>
      <c r="I296" s="1"/>
      <c r="J296" s="1"/>
      <c r="K296" s="1"/>
    </row>
    <row r="297" spans="1:11" s="2" customFormat="1" ht="15" x14ac:dyDescent="0.25">
      <c r="A297"/>
      <c r="B297"/>
      <c r="C297"/>
      <c r="D297"/>
      <c r="E297"/>
      <c r="F297"/>
      <c r="G297"/>
      <c r="H297"/>
      <c r="I297" s="1"/>
      <c r="J297" s="1"/>
      <c r="K297" s="1"/>
    </row>
    <row r="298" spans="1:11" s="2" customFormat="1" ht="15" x14ac:dyDescent="0.25">
      <c r="A298"/>
      <c r="B298"/>
      <c r="C298"/>
      <c r="D298"/>
      <c r="E298"/>
      <c r="F298"/>
      <c r="G298"/>
      <c r="H298"/>
      <c r="I298" s="1"/>
      <c r="J298" s="1"/>
      <c r="K298" s="1"/>
    </row>
    <row r="299" spans="1:11" s="2" customFormat="1" ht="15" x14ac:dyDescent="0.25">
      <c r="A299"/>
      <c r="B299"/>
      <c r="C299"/>
      <c r="D299"/>
      <c r="E299"/>
      <c r="F299"/>
      <c r="G299"/>
      <c r="H299"/>
      <c r="I299" s="1"/>
      <c r="J299" s="1"/>
      <c r="K299" s="1"/>
    </row>
    <row r="300" spans="1:11" s="2" customFormat="1" ht="15" x14ac:dyDescent="0.25">
      <c r="A300"/>
      <c r="B300"/>
      <c r="C300"/>
      <c r="D300"/>
      <c r="E300"/>
      <c r="F300"/>
      <c r="G300"/>
      <c r="H300"/>
      <c r="I300" s="1"/>
      <c r="J300" s="1"/>
      <c r="K300" s="1"/>
    </row>
  </sheetData>
  <mergeCells count="82">
    <mergeCell ref="A47:B47"/>
    <mergeCell ref="A48:B48"/>
    <mergeCell ref="A49:B49"/>
    <mergeCell ref="A60:G60"/>
    <mergeCell ref="A62:H62"/>
    <mergeCell ref="A46:B46"/>
    <mergeCell ref="A33:B33"/>
    <mergeCell ref="A34:B34"/>
    <mergeCell ref="A35:B35"/>
    <mergeCell ref="A36:B36"/>
    <mergeCell ref="A37:B37"/>
    <mergeCell ref="A38:B38"/>
    <mergeCell ref="A41:B41"/>
    <mergeCell ref="A42:B42"/>
    <mergeCell ref="A43:B43"/>
    <mergeCell ref="A44:B44"/>
    <mergeCell ref="A45:B45"/>
    <mergeCell ref="A32:B32"/>
    <mergeCell ref="A16:C16"/>
    <mergeCell ref="A17:C17"/>
    <mergeCell ref="A20:C20"/>
    <mergeCell ref="A21:C21"/>
    <mergeCell ref="A22:C22"/>
    <mergeCell ref="A23:C23"/>
    <mergeCell ref="A28:C28"/>
    <mergeCell ref="A24:C24"/>
    <mergeCell ref="A25:C25"/>
    <mergeCell ref="A26:C26"/>
    <mergeCell ref="A27:C27"/>
    <mergeCell ref="A29:C29"/>
    <mergeCell ref="A15:C15"/>
    <mergeCell ref="A1:H1"/>
    <mergeCell ref="A2:H2"/>
    <mergeCell ref="B4:H4"/>
    <mergeCell ref="B5:F5"/>
    <mergeCell ref="C6:F6"/>
    <mergeCell ref="A9:C9"/>
    <mergeCell ref="A10:C10"/>
    <mergeCell ref="A11:C11"/>
    <mergeCell ref="A12:C12"/>
    <mergeCell ref="A13:C13"/>
    <mergeCell ref="A14:C14"/>
    <mergeCell ref="A63:H63"/>
    <mergeCell ref="B65:H65"/>
    <mergeCell ref="B66:F66"/>
    <mergeCell ref="C67:F67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3:B93"/>
    <mergeCell ref="A94:B94"/>
    <mergeCell ref="A95:B95"/>
    <mergeCell ref="A96:B96"/>
    <mergeCell ref="A97:B97"/>
    <mergeCell ref="A98:B98"/>
    <mergeCell ref="A99:B9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21:G121"/>
  </mergeCells>
  <printOptions horizontalCentered="1"/>
  <pageMargins left="0.78740157480314965" right="0.78740157480314965" top="0.78740157480314965" bottom="0.78740157480314965" header="0.39370078740157483" footer="0.39370078740157483"/>
  <pageSetup scale="78" orientation="portrait" horizontalDpi="300" verticalDpi="300" r:id="rId1"/>
  <headerFooter>
    <oddHeader>&amp;C&amp;14ANEXO 4.1</oddHeader>
  </headerFooter>
  <rowBreaks count="4" manualBreakCount="4">
    <brk id="61" max="16383" man="1"/>
    <brk id="121" max="16383" man="1"/>
    <brk id="181" max="16383" man="1"/>
    <brk id="241" max="16383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806E018-798E-4808-96AA-283C32B26A87}">
          <x14:formula1>
            <xm:f>'MATERIALES '!$B$11:$B$61</xm:f>
          </x14:formula1>
          <xm:sqref>A21:A28 B21:C27 A82:A89 B82:C88</xm:sqref>
        </x14:dataValidation>
        <x14:dataValidation type="list" allowBlank="1" showInputMessage="1" showErrorMessage="1" xr:uid="{14D13D42-CBE0-4783-86DB-4ED8A6F24832}">
          <x14:formula1>
            <xm:f>'CUADRILLAS '!$C$21:$C$26</xm:f>
          </x14:formula1>
          <xm:sqref>A42:B42 A103:B103</xm:sqref>
        </x14:dataValidation>
        <x14:dataValidation type="list" allowBlank="1" showInputMessage="1" showErrorMessage="1" xr:uid="{43BC925D-5BFA-4C60-90B2-74EDD8F00877}">
          <x14:formula1>
            <xm:f>EQUIPOS!$B$11:$B$61</xm:f>
          </x14:formula1>
          <xm:sqref>A11:C14 A72:C75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8FCA7-6DF0-4CBB-8330-782D64CFB4B3}">
  <dimension ref="A1:K300"/>
  <sheetViews>
    <sheetView view="pageBreakPreview" topLeftCell="A28" zoomScaleSheetLayoutView="100" workbookViewId="0">
      <selection activeCell="A63" sqref="A63:H213"/>
    </sheetView>
  </sheetViews>
  <sheetFormatPr baseColWidth="10" defaultRowHeight="12.75" x14ac:dyDescent="0.2"/>
  <cols>
    <col min="1" max="1" width="18.85546875" style="1" customWidth="1"/>
    <col min="2" max="2" width="8.5703125" style="1" customWidth="1"/>
    <col min="3" max="3" width="12.5703125" style="1" customWidth="1"/>
    <col min="4" max="4" width="11.7109375" style="1" customWidth="1"/>
    <col min="5" max="5" width="15.140625" style="1" customWidth="1"/>
    <col min="6" max="6" width="11.85546875" style="1" bestFit="1" customWidth="1"/>
    <col min="7" max="7" width="13.85546875" style="1" bestFit="1" customWidth="1"/>
    <col min="8" max="8" width="19.140625" style="1" bestFit="1" customWidth="1"/>
    <col min="9" max="16384" width="11.42578125" style="1"/>
  </cols>
  <sheetData>
    <row r="1" spans="1:11" ht="13.5" thickBot="1" x14ac:dyDescent="0.25">
      <c r="A1" s="260"/>
      <c r="B1" s="261"/>
      <c r="C1" s="261"/>
      <c r="D1" s="261"/>
      <c r="E1" s="261"/>
      <c r="F1" s="261"/>
      <c r="G1" s="261"/>
      <c r="H1" s="262"/>
    </row>
    <row r="2" spans="1:11" ht="13.5" thickBot="1" x14ac:dyDescent="0.25">
      <c r="A2" s="248" t="s">
        <v>35</v>
      </c>
      <c r="B2" s="249"/>
      <c r="C2" s="249"/>
      <c r="D2" s="249"/>
      <c r="E2" s="249"/>
      <c r="F2" s="249"/>
      <c r="G2" s="249"/>
      <c r="H2" s="250"/>
    </row>
    <row r="3" spans="1:11" x14ac:dyDescent="0.2">
      <c r="A3" s="30"/>
      <c r="B3" s="28"/>
      <c r="C3" s="28"/>
      <c r="D3" s="28"/>
      <c r="E3" s="29"/>
      <c r="F3" s="29"/>
      <c r="G3" s="28"/>
      <c r="H3" s="27"/>
    </row>
    <row r="4" spans="1:11" s="2" customFormat="1" ht="36.75" customHeight="1" x14ac:dyDescent="0.25">
      <c r="A4" s="26" t="s">
        <v>34</v>
      </c>
      <c r="B4" s="251" t="s">
        <v>37</v>
      </c>
      <c r="C4" s="251"/>
      <c r="D4" s="251"/>
      <c r="E4" s="251"/>
      <c r="F4" s="251"/>
      <c r="G4" s="251"/>
      <c r="H4" s="252"/>
      <c r="I4" s="1"/>
      <c r="J4" s="1"/>
      <c r="K4" s="1"/>
    </row>
    <row r="5" spans="1:11" s="2" customFormat="1" ht="12.75" customHeight="1" x14ac:dyDescent="0.25">
      <c r="A5" s="26" t="s">
        <v>33</v>
      </c>
      <c r="B5" s="270" t="s">
        <v>221</v>
      </c>
      <c r="C5" s="270"/>
      <c r="D5" s="270"/>
      <c r="E5" s="270"/>
      <c r="F5" s="270"/>
      <c r="G5" s="25" t="s">
        <v>32</v>
      </c>
      <c r="H5" s="24" t="s">
        <v>23</v>
      </c>
      <c r="I5" s="1"/>
      <c r="J5" s="1"/>
      <c r="K5" s="1"/>
    </row>
    <row r="6" spans="1:11" s="2" customFormat="1" ht="15.75" thickBot="1" x14ac:dyDescent="0.3">
      <c r="A6" s="23"/>
      <c r="B6" s="22"/>
      <c r="C6" s="247"/>
      <c r="D6" s="247"/>
      <c r="E6" s="247"/>
      <c r="F6" s="247"/>
      <c r="G6" s="21"/>
      <c r="H6" s="20"/>
      <c r="I6" s="1"/>
      <c r="J6" s="1"/>
      <c r="K6" s="1"/>
    </row>
    <row r="8" spans="1:11" s="2" customFormat="1" ht="15" x14ac:dyDescent="0.25">
      <c r="A8" s="9" t="s">
        <v>31</v>
      </c>
      <c r="B8" s="9"/>
      <c r="C8" s="4"/>
      <c r="D8" s="4"/>
      <c r="E8" s="4"/>
      <c r="F8" s="4"/>
      <c r="G8" s="4"/>
      <c r="H8" s="4"/>
      <c r="I8" s="1"/>
      <c r="J8" s="1"/>
      <c r="K8" s="1"/>
    </row>
    <row r="9" spans="1:11" s="2" customFormat="1" ht="15" x14ac:dyDescent="0.25">
      <c r="A9" s="255" t="s">
        <v>7</v>
      </c>
      <c r="B9" s="255"/>
      <c r="C9" s="255"/>
      <c r="D9" s="194" t="s">
        <v>26</v>
      </c>
      <c r="E9" s="194" t="s">
        <v>29</v>
      </c>
      <c r="F9" s="194" t="s">
        <v>11</v>
      </c>
      <c r="G9" s="194" t="s">
        <v>10</v>
      </c>
      <c r="H9" s="167"/>
      <c r="I9" s="1"/>
      <c r="J9" s="1"/>
      <c r="K9" s="1"/>
    </row>
    <row r="10" spans="1:11" s="2" customFormat="1" ht="15" x14ac:dyDescent="0.25">
      <c r="A10" s="245" t="s">
        <v>210</v>
      </c>
      <c r="B10" s="245"/>
      <c r="C10" s="245"/>
      <c r="D10" s="17" t="s">
        <v>95</v>
      </c>
      <c r="E10" s="13"/>
      <c r="F10" s="5">
        <v>0.05</v>
      </c>
      <c r="G10" s="106" t="e">
        <f>+H50</f>
        <v>#N/A</v>
      </c>
      <c r="H10" s="79" t="e">
        <f>+G10*F10</f>
        <v>#N/A</v>
      </c>
      <c r="I10" s="1"/>
      <c r="J10" s="1"/>
      <c r="K10" s="1"/>
    </row>
    <row r="11" spans="1:11" s="2" customFormat="1" ht="15" x14ac:dyDescent="0.25">
      <c r="A11" s="245"/>
      <c r="B11" s="245"/>
      <c r="C11" s="245"/>
      <c r="D11" s="17" t="e">
        <f>+VLOOKUP(A11,EQUIPOS!$B$11:$D$61,2,0)</f>
        <v>#N/A</v>
      </c>
      <c r="E11" s="111" t="e">
        <f>+VLOOKUP(A11,EQUIPOS!$B$11:$D$61,3,0)</f>
        <v>#N/A</v>
      </c>
      <c r="F11" s="5">
        <v>5</v>
      </c>
      <c r="G11" s="5"/>
      <c r="H11" s="79" t="e">
        <f>+E11*F11</f>
        <v>#N/A</v>
      </c>
      <c r="I11" s="1"/>
      <c r="J11" s="1"/>
      <c r="K11" s="1"/>
    </row>
    <row r="12" spans="1:11" s="2" customFormat="1" ht="15" x14ac:dyDescent="0.25">
      <c r="A12" s="245"/>
      <c r="B12" s="245"/>
      <c r="C12" s="245"/>
      <c r="D12" s="17" t="e">
        <f>+VLOOKUP(A12,EQUIPOS!$B$11:$D$61,2,0)</f>
        <v>#N/A</v>
      </c>
      <c r="E12" s="111" t="e">
        <f>+VLOOKUP(A12,EQUIPOS!$B$11:$D$61,3,0)</f>
        <v>#N/A</v>
      </c>
      <c r="F12" s="5">
        <v>8</v>
      </c>
      <c r="G12" s="1"/>
      <c r="H12" s="79" t="e">
        <f>+E12*F12</f>
        <v>#N/A</v>
      </c>
      <c r="I12" s="1"/>
      <c r="J12" s="1"/>
      <c r="K12" s="1"/>
    </row>
    <row r="13" spans="1:11" s="2" customFormat="1" ht="15" x14ac:dyDescent="0.25">
      <c r="A13" s="245"/>
      <c r="B13" s="245"/>
      <c r="C13" s="245"/>
      <c r="D13" s="17" t="e">
        <f>+VLOOKUP(A13,EQUIPOS!$B$11:$D$61,2,0)</f>
        <v>#N/A</v>
      </c>
      <c r="E13" s="111" t="e">
        <f>+VLOOKUP(A13,EQUIPOS!$B$11:$D$61,3,0)</f>
        <v>#N/A</v>
      </c>
      <c r="F13" s="5">
        <v>4</v>
      </c>
      <c r="G13" s="5"/>
      <c r="H13" s="79" t="e">
        <f>+E13*F13</f>
        <v>#N/A</v>
      </c>
      <c r="I13" s="1"/>
      <c r="J13" s="1"/>
      <c r="K13" s="1"/>
    </row>
    <row r="14" spans="1:11" s="2" customFormat="1" ht="15" x14ac:dyDescent="0.25">
      <c r="A14" s="245"/>
      <c r="B14" s="245"/>
      <c r="C14" s="245"/>
      <c r="D14" s="17" t="e">
        <f>+VLOOKUP(A14,EQUIPOS!$B$11:$D$61,2,0)</f>
        <v>#N/A</v>
      </c>
      <c r="E14" s="111" t="e">
        <f>+VLOOKUP(A14,EQUIPOS!$B$11:$D$61,3,0)</f>
        <v>#N/A</v>
      </c>
      <c r="F14" s="5">
        <v>0.2</v>
      </c>
      <c r="G14" s="5"/>
      <c r="H14" s="79" t="e">
        <f t="shared" ref="H14:H15" si="0">+E14*F14</f>
        <v>#N/A</v>
      </c>
      <c r="I14" s="1"/>
      <c r="J14" s="1"/>
      <c r="K14" s="1"/>
    </row>
    <row r="15" spans="1:11" s="2" customFormat="1" ht="15" x14ac:dyDescent="0.25">
      <c r="A15" s="245"/>
      <c r="B15" s="245"/>
      <c r="C15" s="245"/>
      <c r="D15" s="17"/>
      <c r="E15" s="13"/>
      <c r="F15" s="5"/>
      <c r="G15" s="5"/>
      <c r="H15" s="79">
        <f t="shared" si="0"/>
        <v>0</v>
      </c>
      <c r="I15" s="1"/>
      <c r="J15" s="1"/>
      <c r="K15" s="1"/>
    </row>
    <row r="16" spans="1:11" s="2" customFormat="1" ht="15" x14ac:dyDescent="0.25">
      <c r="A16" s="245"/>
      <c r="B16" s="245"/>
      <c r="C16" s="245"/>
      <c r="D16" s="17"/>
      <c r="E16" s="13"/>
      <c r="F16" s="5"/>
      <c r="G16" s="5"/>
      <c r="H16" s="193"/>
      <c r="I16" s="1"/>
      <c r="J16" s="1"/>
      <c r="K16" s="1"/>
    </row>
    <row r="17" spans="1:11" s="2" customFormat="1" ht="15" x14ac:dyDescent="0.25">
      <c r="A17" s="245"/>
      <c r="B17" s="245"/>
      <c r="C17" s="245"/>
      <c r="D17" s="17"/>
      <c r="E17" s="13"/>
      <c r="F17" s="5"/>
      <c r="G17" s="5"/>
      <c r="H17" s="193"/>
      <c r="I17" s="1"/>
      <c r="J17" s="1"/>
      <c r="K17" s="1"/>
    </row>
    <row r="18" spans="1:11" s="2" customFormat="1" ht="15" x14ac:dyDescent="0.25">
      <c r="A18" s="4"/>
      <c r="B18" s="4"/>
      <c r="C18" s="4"/>
      <c r="D18" s="4"/>
      <c r="E18" s="4"/>
      <c r="F18" s="4"/>
      <c r="G18" s="6" t="s">
        <v>1</v>
      </c>
      <c r="H18" s="5" t="e">
        <f>+SUM(H10:H16)</f>
        <v>#N/A</v>
      </c>
      <c r="I18" s="1"/>
      <c r="J18" s="1"/>
      <c r="K18" s="1"/>
    </row>
    <row r="19" spans="1:11" s="2" customFormat="1" ht="15" x14ac:dyDescent="0.25">
      <c r="A19" s="9" t="s">
        <v>27</v>
      </c>
      <c r="B19" s="9"/>
      <c r="C19" s="4"/>
      <c r="D19" s="4"/>
      <c r="E19" s="4"/>
      <c r="F19" s="4"/>
      <c r="G19" s="4"/>
      <c r="H19" s="4"/>
      <c r="I19" s="1"/>
      <c r="J19" s="1"/>
      <c r="K19" s="1"/>
    </row>
    <row r="20" spans="1:11" s="2" customFormat="1" ht="15" x14ac:dyDescent="0.25">
      <c r="A20" s="255" t="s">
        <v>7</v>
      </c>
      <c r="B20" s="255"/>
      <c r="C20" s="255"/>
      <c r="D20" s="194" t="s">
        <v>26</v>
      </c>
      <c r="E20" s="194" t="s">
        <v>25</v>
      </c>
      <c r="F20" s="194" t="s">
        <v>24</v>
      </c>
      <c r="G20" s="171"/>
      <c r="H20" s="194" t="s">
        <v>10</v>
      </c>
      <c r="I20" s="1"/>
      <c r="J20" s="1"/>
      <c r="K20" s="1"/>
    </row>
    <row r="21" spans="1:11" s="2" customFormat="1" ht="15" x14ac:dyDescent="0.25">
      <c r="A21" s="240"/>
      <c r="B21" s="240"/>
      <c r="C21" s="240"/>
      <c r="D21" s="17" t="e">
        <f>+VLOOKUP(A21,'MATERIALES '!$B$11:$D$61,2,0)</f>
        <v>#N/A</v>
      </c>
      <c r="E21" s="111" t="e">
        <f>+VLOOKUP(A21,'MATERIALES '!$B$11:$D$61,3,0)</f>
        <v>#N/A</v>
      </c>
      <c r="F21" s="19">
        <v>2.63</v>
      </c>
      <c r="G21" s="100"/>
      <c r="H21" s="79" t="e">
        <f t="shared" ref="H21:H27" si="1">+F21*E21</f>
        <v>#N/A</v>
      </c>
      <c r="I21" s="1"/>
      <c r="J21" s="1"/>
      <c r="K21" s="1"/>
    </row>
    <row r="22" spans="1:11" s="2" customFormat="1" ht="15" x14ac:dyDescent="0.25">
      <c r="A22" s="240"/>
      <c r="B22" s="240"/>
      <c r="C22" s="240"/>
      <c r="D22" s="17" t="e">
        <f>+VLOOKUP(A22,'MATERIALES '!$B$11:$D$61,2,0)</f>
        <v>#N/A</v>
      </c>
      <c r="E22" s="111" t="e">
        <f>+VLOOKUP(A22,'MATERIALES '!$B$11:$D$61,3,0)</f>
        <v>#N/A</v>
      </c>
      <c r="F22" s="19">
        <v>2.2200000000000002</v>
      </c>
      <c r="G22" s="100"/>
      <c r="H22" s="79" t="e">
        <f t="shared" si="1"/>
        <v>#N/A</v>
      </c>
      <c r="I22" s="1"/>
      <c r="J22" s="1"/>
      <c r="K22" s="1"/>
    </row>
    <row r="23" spans="1:11" s="2" customFormat="1" ht="15" x14ac:dyDescent="0.25">
      <c r="A23" s="240"/>
      <c r="B23" s="240"/>
      <c r="C23" s="240"/>
      <c r="D23" s="17" t="e">
        <f>+VLOOKUP(A23,'MATERIALES '!$B$11:$D$61,2,0)</f>
        <v>#N/A</v>
      </c>
      <c r="E23" s="111" t="e">
        <f>+VLOOKUP(A23,'MATERIALES '!$B$11:$D$61,3,0)</f>
        <v>#N/A</v>
      </c>
      <c r="F23" s="19">
        <v>1.05</v>
      </c>
      <c r="G23" s="100"/>
      <c r="H23" s="79" t="e">
        <f t="shared" si="1"/>
        <v>#N/A</v>
      </c>
      <c r="I23" s="1"/>
      <c r="J23" s="1"/>
      <c r="K23" s="1"/>
    </row>
    <row r="24" spans="1:11" s="2" customFormat="1" ht="15" x14ac:dyDescent="0.25">
      <c r="A24" s="240"/>
      <c r="B24" s="240"/>
      <c r="C24" s="240"/>
      <c r="D24" s="17" t="e">
        <f>+VLOOKUP(A24,'MATERIALES '!$B$11:$D$61,2,0)</f>
        <v>#N/A</v>
      </c>
      <c r="E24" s="111" t="e">
        <f>+VLOOKUP(A24,'MATERIALES '!$B$11:$D$61,3,0)</f>
        <v>#N/A</v>
      </c>
      <c r="F24" s="19">
        <v>4.2</v>
      </c>
      <c r="G24" s="100"/>
      <c r="H24" s="79" t="e">
        <f t="shared" si="1"/>
        <v>#N/A</v>
      </c>
      <c r="I24" s="1"/>
      <c r="J24" s="1"/>
      <c r="K24" s="1"/>
    </row>
    <row r="25" spans="1:11" s="2" customFormat="1" ht="15" x14ac:dyDescent="0.25">
      <c r="A25" s="240"/>
      <c r="B25" s="240"/>
      <c r="C25" s="240"/>
      <c r="D25" s="17" t="e">
        <f>+VLOOKUP(A25,'MATERIALES '!$B$11:$D$61,2,0)</f>
        <v>#N/A</v>
      </c>
      <c r="E25" s="111" t="e">
        <f>+VLOOKUP(A25,'MATERIALES '!$B$11:$D$61,3,0)</f>
        <v>#N/A</v>
      </c>
      <c r="F25" s="19">
        <v>1.31</v>
      </c>
      <c r="G25" s="5"/>
      <c r="H25" s="79" t="e">
        <f t="shared" si="1"/>
        <v>#N/A</v>
      </c>
      <c r="I25" s="1"/>
      <c r="J25" s="1"/>
      <c r="K25" s="1"/>
    </row>
    <row r="26" spans="1:11" s="2" customFormat="1" ht="15" x14ac:dyDescent="0.25">
      <c r="A26" s="240"/>
      <c r="B26" s="240"/>
      <c r="C26" s="240"/>
      <c r="D26" s="17" t="e">
        <f>+VLOOKUP(A26,'MATERIALES '!$B$11:$D$61,2,0)</f>
        <v>#N/A</v>
      </c>
      <c r="E26" s="111" t="e">
        <f>+VLOOKUP(A26,'MATERIALES '!$B$11:$D$61,3,0)</f>
        <v>#N/A</v>
      </c>
      <c r="F26" s="19">
        <v>0.55000000000000004</v>
      </c>
      <c r="G26" s="5"/>
      <c r="H26" s="79" t="e">
        <f t="shared" si="1"/>
        <v>#N/A</v>
      </c>
      <c r="I26" s="1"/>
      <c r="J26" s="1"/>
      <c r="K26" s="1"/>
    </row>
    <row r="27" spans="1:11" s="2" customFormat="1" ht="15" x14ac:dyDescent="0.25">
      <c r="A27" s="240"/>
      <c r="B27" s="240"/>
      <c r="C27" s="240"/>
      <c r="D27" s="17" t="e">
        <f>+VLOOKUP(A27,'MATERIALES '!$B$11:$D$61,2,0)</f>
        <v>#N/A</v>
      </c>
      <c r="E27" s="111" t="e">
        <f>+VLOOKUP(A27,'MATERIALES '!$B$11:$D$61,3,0)</f>
        <v>#N/A</v>
      </c>
      <c r="F27" s="19">
        <v>0.3</v>
      </c>
      <c r="G27" s="5"/>
      <c r="H27" s="79" t="e">
        <f t="shared" si="1"/>
        <v>#N/A</v>
      </c>
      <c r="I27" s="1"/>
      <c r="J27" s="1"/>
      <c r="K27" s="1"/>
    </row>
    <row r="28" spans="1:11" s="2" customFormat="1" ht="15" x14ac:dyDescent="0.25">
      <c r="A28" s="267"/>
      <c r="B28" s="268"/>
      <c r="C28" s="269"/>
      <c r="D28" s="17"/>
      <c r="E28" s="111"/>
      <c r="F28" s="19"/>
      <c r="G28" s="5"/>
      <c r="H28" s="79"/>
      <c r="I28" s="1"/>
      <c r="J28" s="1"/>
      <c r="K28" s="1"/>
    </row>
    <row r="29" spans="1:11" s="2" customFormat="1" ht="15" x14ac:dyDescent="0.25">
      <c r="A29" s="240"/>
      <c r="B29" s="240"/>
      <c r="C29" s="240"/>
      <c r="D29" s="17"/>
      <c r="E29" s="111"/>
      <c r="F29" s="19"/>
      <c r="G29" s="5"/>
      <c r="H29" s="193"/>
      <c r="I29" s="1"/>
      <c r="J29" s="1"/>
      <c r="K29" s="1"/>
    </row>
    <row r="30" spans="1:11" s="2" customFormat="1" ht="15" x14ac:dyDescent="0.25">
      <c r="A30" s="4"/>
      <c r="B30" s="4"/>
      <c r="C30" s="4"/>
      <c r="D30" s="4"/>
      <c r="E30" s="4"/>
      <c r="F30" s="4"/>
      <c r="G30" s="6" t="s">
        <v>1</v>
      </c>
      <c r="H30" s="5" t="e">
        <f>+SUM(H21:H27)</f>
        <v>#N/A</v>
      </c>
      <c r="I30" s="1"/>
      <c r="J30" s="1"/>
      <c r="K30" s="1"/>
    </row>
    <row r="31" spans="1:11" s="2" customFormat="1" ht="15" x14ac:dyDescent="0.25">
      <c r="A31" s="9" t="s">
        <v>20</v>
      </c>
      <c r="B31" s="9"/>
      <c r="C31" s="4"/>
      <c r="D31" s="4"/>
      <c r="E31" s="4"/>
      <c r="F31" s="4"/>
      <c r="G31" s="4"/>
      <c r="H31" s="4"/>
      <c r="I31" s="1"/>
      <c r="J31" s="1"/>
      <c r="K31" s="1"/>
    </row>
    <row r="32" spans="1:11" s="2" customFormat="1" ht="15" x14ac:dyDescent="0.25">
      <c r="A32" s="255" t="s">
        <v>19</v>
      </c>
      <c r="B32" s="255"/>
      <c r="C32" s="170" t="s">
        <v>18</v>
      </c>
      <c r="D32" s="194" t="s">
        <v>17</v>
      </c>
      <c r="E32" s="194" t="s">
        <v>16</v>
      </c>
      <c r="F32" s="194" t="s">
        <v>15</v>
      </c>
      <c r="G32" s="194" t="s">
        <v>10</v>
      </c>
      <c r="H32" s="167"/>
      <c r="I32" s="1"/>
      <c r="J32" s="1"/>
      <c r="K32" s="1"/>
    </row>
    <row r="33" spans="1:11" s="2" customFormat="1" ht="15" x14ac:dyDescent="0.25">
      <c r="A33" s="239"/>
      <c r="B33" s="239"/>
      <c r="C33" s="18"/>
      <c r="D33" s="18"/>
      <c r="E33" s="18"/>
      <c r="F33" s="5"/>
      <c r="G33" s="5">
        <v>0</v>
      </c>
      <c r="H33" s="193"/>
      <c r="I33" s="1"/>
      <c r="J33" s="1"/>
      <c r="K33" s="1"/>
    </row>
    <row r="34" spans="1:11" s="2" customFormat="1" ht="15" x14ac:dyDescent="0.25">
      <c r="A34" s="239"/>
      <c r="B34" s="239"/>
      <c r="C34" s="18"/>
      <c r="D34" s="18"/>
      <c r="E34" s="18"/>
      <c r="F34" s="5"/>
      <c r="G34" s="5"/>
      <c r="H34" s="193"/>
      <c r="I34" s="1"/>
      <c r="J34" s="1"/>
      <c r="K34" s="1"/>
    </row>
    <row r="35" spans="1:11" s="2" customFormat="1" ht="15" x14ac:dyDescent="0.25">
      <c r="A35" s="240"/>
      <c r="B35" s="240"/>
      <c r="C35" s="18"/>
      <c r="D35" s="18"/>
      <c r="E35" s="18"/>
      <c r="F35" s="5"/>
      <c r="G35" s="5"/>
      <c r="H35" s="193"/>
      <c r="I35" s="1"/>
      <c r="J35" s="1"/>
      <c r="K35" s="1"/>
    </row>
    <row r="36" spans="1:11" s="2" customFormat="1" ht="15" x14ac:dyDescent="0.25">
      <c r="A36" s="240"/>
      <c r="B36" s="240"/>
      <c r="C36" s="193"/>
      <c r="D36" s="17"/>
      <c r="E36" s="16"/>
      <c r="F36" s="5"/>
      <c r="G36" s="5"/>
      <c r="H36" s="193"/>
      <c r="I36" s="1"/>
      <c r="J36" s="1"/>
      <c r="K36" s="1"/>
    </row>
    <row r="37" spans="1:11" s="2" customFormat="1" ht="15" x14ac:dyDescent="0.25">
      <c r="A37" s="240"/>
      <c r="B37" s="240"/>
      <c r="C37" s="193" t="s">
        <v>200</v>
      </c>
      <c r="D37" s="17"/>
      <c r="E37" s="16"/>
      <c r="F37" s="5"/>
      <c r="G37" s="5"/>
      <c r="H37" s="193"/>
      <c r="I37" s="1"/>
      <c r="J37" s="1"/>
      <c r="K37" s="1"/>
    </row>
    <row r="38" spans="1:11" s="2" customFormat="1" ht="15" x14ac:dyDescent="0.25">
      <c r="A38" s="240"/>
      <c r="B38" s="240"/>
      <c r="C38" s="193"/>
      <c r="D38" s="193"/>
      <c r="E38" s="193"/>
      <c r="F38" s="193"/>
      <c r="G38" s="193"/>
      <c r="H38" s="193"/>
      <c r="I38" s="1"/>
      <c r="J38" s="1"/>
      <c r="K38" s="1"/>
    </row>
    <row r="39" spans="1:11" s="2" customFormat="1" ht="15" x14ac:dyDescent="0.25">
      <c r="A39" s="4"/>
      <c r="B39" s="4"/>
      <c r="C39" s="4"/>
      <c r="D39" s="4"/>
      <c r="E39" s="4"/>
      <c r="F39" s="4"/>
      <c r="G39" s="6" t="s">
        <v>1</v>
      </c>
      <c r="H39" s="5">
        <f>+SUM(H31:H37)</f>
        <v>0</v>
      </c>
      <c r="I39" s="1"/>
      <c r="J39" s="1"/>
      <c r="K39" s="1"/>
    </row>
    <row r="40" spans="1:11" s="2" customFormat="1" ht="15" x14ac:dyDescent="0.25">
      <c r="A40" s="9" t="s">
        <v>14</v>
      </c>
      <c r="B40" s="9"/>
      <c r="C40" s="4"/>
      <c r="D40" s="4"/>
      <c r="E40" s="4"/>
      <c r="F40" s="4"/>
      <c r="G40" s="4"/>
      <c r="H40" s="4"/>
      <c r="I40" s="1"/>
      <c r="J40" s="1"/>
      <c r="K40" s="1"/>
    </row>
    <row r="41" spans="1:11" s="2" customFormat="1" ht="15" x14ac:dyDescent="0.25">
      <c r="A41" s="253" t="s">
        <v>13</v>
      </c>
      <c r="B41" s="254"/>
      <c r="C41" s="194" t="s">
        <v>172</v>
      </c>
      <c r="D41" s="194" t="s">
        <v>12</v>
      </c>
      <c r="E41" s="168" t="s">
        <v>186</v>
      </c>
      <c r="F41" s="194" t="s">
        <v>11</v>
      </c>
      <c r="G41" s="194" t="s">
        <v>10</v>
      </c>
      <c r="H41" s="167"/>
      <c r="I41" s="1"/>
      <c r="J41" s="1"/>
      <c r="K41" s="1"/>
    </row>
    <row r="42" spans="1:11" s="2" customFormat="1" ht="15" x14ac:dyDescent="0.25">
      <c r="A42" s="265"/>
      <c r="B42" s="266"/>
      <c r="C42" s="105" t="e">
        <f>+VLOOKUP(A42,'CUADRILLAS '!$C$21:$D$26,2,0)</f>
        <v>#N/A</v>
      </c>
      <c r="D42" s="14">
        <v>0.42</v>
      </c>
      <c r="E42" s="5" t="e">
        <f>+D42*C42+C42</f>
        <v>#N/A</v>
      </c>
      <c r="F42" s="5">
        <v>1.26</v>
      </c>
      <c r="H42" s="106" t="e">
        <f>+E42*F42</f>
        <v>#N/A</v>
      </c>
      <c r="I42" s="1"/>
      <c r="J42" s="1"/>
      <c r="K42" s="1"/>
    </row>
    <row r="43" spans="1:11" s="2" customFormat="1" ht="15" x14ac:dyDescent="0.25">
      <c r="A43" s="240"/>
      <c r="B43" s="240"/>
      <c r="C43" s="15"/>
      <c r="D43" s="14"/>
      <c r="E43" s="5"/>
      <c r="F43" s="5"/>
      <c r="G43" s="5"/>
      <c r="H43" s="106">
        <f>+F43*G43</f>
        <v>0</v>
      </c>
      <c r="I43" s="1"/>
      <c r="J43" s="1"/>
      <c r="K43" s="1"/>
    </row>
    <row r="44" spans="1:11" s="2" customFormat="1" ht="15" x14ac:dyDescent="0.25">
      <c r="A44" s="240"/>
      <c r="B44" s="240"/>
      <c r="C44" s="13"/>
      <c r="D44" s="14"/>
      <c r="E44" s="13"/>
      <c r="F44" s="5"/>
      <c r="G44" s="5"/>
      <c r="H44" s="193"/>
      <c r="I44" s="1"/>
      <c r="J44" s="1"/>
      <c r="K44" s="1"/>
    </row>
    <row r="45" spans="1:11" s="2" customFormat="1" ht="15" x14ac:dyDescent="0.25">
      <c r="A45" s="240"/>
      <c r="B45" s="240"/>
      <c r="C45" s="13"/>
      <c r="D45" s="14"/>
      <c r="E45" s="13"/>
      <c r="F45" s="5"/>
      <c r="G45" s="5"/>
      <c r="H45" s="193"/>
      <c r="I45" s="1"/>
      <c r="J45" s="1"/>
      <c r="K45" s="1"/>
    </row>
    <row r="46" spans="1:11" s="2" customFormat="1" ht="15" x14ac:dyDescent="0.25">
      <c r="A46" s="240"/>
      <c r="B46" s="240"/>
      <c r="C46" s="13"/>
      <c r="D46" s="14"/>
      <c r="E46" s="13"/>
      <c r="F46" s="5"/>
      <c r="G46" s="5"/>
      <c r="H46" s="193"/>
      <c r="I46" s="1"/>
      <c r="J46" s="1"/>
      <c r="K46" s="1"/>
    </row>
    <row r="47" spans="1:11" s="2" customFormat="1" ht="15" x14ac:dyDescent="0.25">
      <c r="A47" s="240"/>
      <c r="B47" s="240"/>
      <c r="C47" s="13"/>
      <c r="D47" s="14"/>
      <c r="E47" s="13"/>
      <c r="F47" s="5"/>
      <c r="G47" s="5"/>
      <c r="H47" s="193"/>
      <c r="I47" s="1"/>
      <c r="J47" s="1"/>
      <c r="K47" s="1"/>
    </row>
    <row r="48" spans="1:11" s="2" customFormat="1" ht="15" x14ac:dyDescent="0.25">
      <c r="A48" s="240"/>
      <c r="B48" s="240"/>
      <c r="C48" s="13"/>
      <c r="D48" s="14"/>
      <c r="E48" s="13"/>
      <c r="F48" s="5"/>
      <c r="G48" s="5"/>
      <c r="H48" s="193"/>
      <c r="I48" s="1"/>
      <c r="J48" s="1"/>
      <c r="K48" s="1"/>
    </row>
    <row r="49" spans="1:11" s="2" customFormat="1" ht="15" x14ac:dyDescent="0.25">
      <c r="A49" s="240"/>
      <c r="B49" s="240"/>
      <c r="C49" s="193"/>
      <c r="D49" s="193"/>
      <c r="E49" s="193"/>
      <c r="F49" s="193"/>
      <c r="G49" s="193"/>
      <c r="H49" s="193"/>
      <c r="I49" s="1"/>
      <c r="J49" s="1"/>
      <c r="K49" s="1"/>
    </row>
    <row r="50" spans="1:11" s="2" customFormat="1" ht="15" x14ac:dyDescent="0.25">
      <c r="A50" s="4"/>
      <c r="B50" s="4"/>
      <c r="C50" s="4"/>
      <c r="D50" s="4"/>
      <c r="E50" s="4"/>
      <c r="F50" s="4"/>
      <c r="G50" s="6" t="s">
        <v>1</v>
      </c>
      <c r="H50" s="19" t="e">
        <f>+SUM(H42:H48)</f>
        <v>#N/A</v>
      </c>
      <c r="I50" s="1"/>
      <c r="J50" s="1"/>
      <c r="K50" s="1"/>
    </row>
    <row r="51" spans="1:11" s="2" customFormat="1" ht="15" x14ac:dyDescent="0.25">
      <c r="A51" s="4"/>
      <c r="B51" s="4"/>
      <c r="C51" s="4"/>
      <c r="D51" s="4"/>
      <c r="E51" s="4"/>
      <c r="F51" s="4"/>
      <c r="G51" s="12"/>
      <c r="H51" s="4"/>
      <c r="I51" s="1"/>
      <c r="J51" s="1"/>
      <c r="K51" s="1"/>
    </row>
    <row r="52" spans="1:11" s="2" customFormat="1" ht="15" x14ac:dyDescent="0.25">
      <c r="A52" s="4"/>
      <c r="B52" s="4"/>
      <c r="C52" s="4"/>
      <c r="D52" s="4"/>
      <c r="E52" s="11" t="s">
        <v>9</v>
      </c>
      <c r="F52" s="10"/>
      <c r="G52" s="10"/>
      <c r="H52" s="5" t="e">
        <f>+H50+H39+H30+H18</f>
        <v>#N/A</v>
      </c>
      <c r="I52" s="1"/>
      <c r="J52" s="1"/>
      <c r="K52" s="1"/>
    </row>
    <row r="53" spans="1:11" s="2" customFormat="1" ht="15" x14ac:dyDescent="0.25">
      <c r="A53" s="9" t="s">
        <v>8</v>
      </c>
      <c r="B53" s="9"/>
      <c r="C53" s="4"/>
      <c r="D53" s="4"/>
      <c r="E53" s="4"/>
      <c r="F53" s="4"/>
      <c r="G53" s="4"/>
      <c r="H53" s="4"/>
      <c r="I53" s="1"/>
      <c r="J53" s="1"/>
      <c r="K53" s="1"/>
    </row>
    <row r="54" spans="1:11" s="2" customFormat="1" ht="15" x14ac:dyDescent="0.25">
      <c r="A54" s="165" t="s">
        <v>7</v>
      </c>
      <c r="B54" s="165"/>
      <c r="C54" s="165"/>
      <c r="D54" s="165"/>
      <c r="E54" s="165"/>
      <c r="F54" s="194" t="s">
        <v>6</v>
      </c>
      <c r="G54" s="194" t="s">
        <v>5</v>
      </c>
      <c r="H54" s="167"/>
      <c r="I54" s="1"/>
      <c r="J54" s="1"/>
      <c r="K54" s="1"/>
    </row>
    <row r="55" spans="1:11" s="2" customFormat="1" ht="15" x14ac:dyDescent="0.25">
      <c r="A55" s="193" t="s">
        <v>4</v>
      </c>
      <c r="B55" s="193"/>
      <c r="C55" s="193"/>
      <c r="D55" s="193"/>
      <c r="E55" s="193"/>
      <c r="F55" s="8"/>
      <c r="G55" s="5">
        <v>0</v>
      </c>
      <c r="H55" s="193"/>
      <c r="I55" s="1"/>
      <c r="J55" s="1"/>
      <c r="K55" s="1"/>
    </row>
    <row r="56" spans="1:11" s="2" customFormat="1" ht="15" x14ac:dyDescent="0.25">
      <c r="A56" s="193" t="s">
        <v>3</v>
      </c>
      <c r="B56" s="193"/>
      <c r="C56" s="193"/>
      <c r="D56" s="193"/>
      <c r="E56" s="193"/>
      <c r="F56" s="8"/>
      <c r="G56" s="5">
        <v>0</v>
      </c>
      <c r="H56" s="193"/>
      <c r="I56" s="1"/>
      <c r="J56" s="1"/>
      <c r="K56" s="1"/>
    </row>
    <row r="57" spans="1:11" s="2" customFormat="1" ht="15" x14ac:dyDescent="0.25">
      <c r="A57" s="193" t="s">
        <v>2</v>
      </c>
      <c r="B57" s="193"/>
      <c r="C57" s="193"/>
      <c r="D57" s="193"/>
      <c r="E57" s="193"/>
      <c r="F57" s="8"/>
      <c r="G57" s="5">
        <v>0</v>
      </c>
      <c r="H57" s="193"/>
      <c r="I57" s="1"/>
      <c r="J57" s="1"/>
      <c r="K57" s="1"/>
    </row>
    <row r="58" spans="1:11" s="2" customFormat="1" ht="15" x14ac:dyDescent="0.25">
      <c r="A58" s="4"/>
      <c r="B58" s="4"/>
      <c r="C58" s="4"/>
      <c r="D58" s="4"/>
      <c r="E58" s="4"/>
      <c r="F58" s="4"/>
      <c r="G58" s="6" t="s">
        <v>1</v>
      </c>
      <c r="H58" s="5">
        <f>+SUM(H54:H57)</f>
        <v>0</v>
      </c>
      <c r="I58" s="1"/>
      <c r="J58" s="1"/>
      <c r="K58" s="1"/>
    </row>
    <row r="59" spans="1:11" s="2" customFormat="1" ht="15.75" thickBot="1" x14ac:dyDescent="0.3">
      <c r="A59" s="4"/>
      <c r="B59" s="4"/>
      <c r="C59" s="4"/>
      <c r="D59" s="4"/>
      <c r="E59" s="4"/>
      <c r="F59" s="4"/>
      <c r="G59" s="4"/>
      <c r="H59" s="4"/>
      <c r="I59" s="1"/>
      <c r="J59" s="1"/>
      <c r="K59" s="1"/>
    </row>
    <row r="60" spans="1:11" s="2" customFormat="1" ht="15.75" thickBot="1" x14ac:dyDescent="0.3">
      <c r="A60" s="234" t="s">
        <v>0</v>
      </c>
      <c r="B60" s="235"/>
      <c r="C60" s="235"/>
      <c r="D60" s="235"/>
      <c r="E60" s="235"/>
      <c r="F60" s="235"/>
      <c r="G60" s="236"/>
      <c r="H60" s="3" t="e">
        <f>+H52+H58</f>
        <v>#N/A</v>
      </c>
      <c r="I60" s="1"/>
      <c r="J60" s="1"/>
      <c r="K60" s="1"/>
    </row>
    <row r="61" spans="1:11" ht="13.5" thickBot="1" x14ac:dyDescent="0.25"/>
    <row r="62" spans="1:11" ht="13.5" thickBot="1" x14ac:dyDescent="0.25">
      <c r="A62" s="260"/>
      <c r="B62" s="261"/>
      <c r="C62" s="261"/>
      <c r="D62" s="261"/>
      <c r="E62" s="261"/>
      <c r="F62" s="261"/>
      <c r="G62" s="261"/>
      <c r="H62" s="262"/>
    </row>
    <row r="63" spans="1:11" ht="15" x14ac:dyDescent="0.25">
      <c r="A63">
        <v>21</v>
      </c>
      <c r="B63"/>
      <c r="C63"/>
      <c r="D63"/>
      <c r="E63"/>
      <c r="F63"/>
      <c r="G63"/>
      <c r="H63"/>
    </row>
    <row r="64" spans="1:11" ht="15" x14ac:dyDescent="0.25">
      <c r="A64"/>
      <c r="B64"/>
      <c r="C64"/>
      <c r="D64"/>
      <c r="E64"/>
      <c r="F64"/>
      <c r="G64"/>
      <c r="H64"/>
    </row>
    <row r="65" spans="1:11" s="2" customFormat="1" ht="36.75" customHeight="1" x14ac:dyDescent="0.25">
      <c r="A65"/>
      <c r="B65"/>
      <c r="C65"/>
      <c r="D65"/>
      <c r="E65"/>
      <c r="F65"/>
      <c r="G65"/>
      <c r="H65"/>
      <c r="I65" s="1"/>
      <c r="J65" s="1"/>
      <c r="K65" s="1"/>
    </row>
    <row r="66" spans="1:11" s="2" customFormat="1" ht="12.75" customHeight="1" x14ac:dyDescent="0.25">
      <c r="A66"/>
      <c r="B66"/>
      <c r="C66"/>
      <c r="D66"/>
      <c r="E66"/>
      <c r="F66"/>
      <c r="G66"/>
      <c r="H66"/>
      <c r="I66" s="1"/>
      <c r="J66" s="1"/>
      <c r="K66" s="1"/>
    </row>
    <row r="67" spans="1:11" s="2" customFormat="1" ht="15" x14ac:dyDescent="0.25">
      <c r="A67"/>
      <c r="B67"/>
      <c r="C67"/>
      <c r="D67"/>
      <c r="E67"/>
      <c r="F67"/>
      <c r="G67"/>
      <c r="H67"/>
      <c r="I67" s="1"/>
      <c r="J67" s="1"/>
      <c r="K67" s="1"/>
    </row>
    <row r="68" spans="1:11" ht="15" x14ac:dyDescent="0.25">
      <c r="A68"/>
      <c r="B68"/>
      <c r="C68"/>
      <c r="D68"/>
      <c r="E68"/>
      <c r="F68"/>
      <c r="G68"/>
      <c r="H68"/>
    </row>
    <row r="69" spans="1:11" s="2" customFormat="1" ht="15" x14ac:dyDescent="0.25">
      <c r="A69"/>
      <c r="B69"/>
      <c r="C69"/>
      <c r="D69"/>
      <c r="E69"/>
      <c r="F69"/>
      <c r="G69"/>
      <c r="H69"/>
      <c r="I69" s="1"/>
      <c r="J69" s="1"/>
      <c r="K69" s="1"/>
    </row>
    <row r="70" spans="1:11" s="2" customFormat="1" ht="15" x14ac:dyDescent="0.25">
      <c r="A70"/>
      <c r="B70"/>
      <c r="C70"/>
      <c r="D70"/>
      <c r="E70"/>
      <c r="F70"/>
      <c r="G70"/>
      <c r="H70"/>
      <c r="I70" s="1"/>
      <c r="J70" s="1"/>
      <c r="K70" s="1"/>
    </row>
    <row r="71" spans="1:11" s="2" customFormat="1" ht="15" x14ac:dyDescent="0.25">
      <c r="A71"/>
      <c r="B71"/>
      <c r="C71"/>
      <c r="D71"/>
      <c r="E71"/>
      <c r="F71"/>
      <c r="G71"/>
      <c r="H71"/>
      <c r="I71" s="1"/>
      <c r="J71" s="1"/>
      <c r="K71" s="1"/>
    </row>
    <row r="72" spans="1:11" s="2" customFormat="1" ht="15" x14ac:dyDescent="0.25">
      <c r="A72"/>
      <c r="B72"/>
      <c r="C72"/>
      <c r="D72"/>
      <c r="E72"/>
      <c r="F72"/>
      <c r="G72"/>
      <c r="H72"/>
      <c r="I72" s="1"/>
      <c r="J72" s="1"/>
      <c r="K72" s="1"/>
    </row>
    <row r="73" spans="1:11" s="2" customFormat="1" ht="15" x14ac:dyDescent="0.25">
      <c r="A73"/>
      <c r="B73"/>
      <c r="C73"/>
      <c r="D73"/>
      <c r="E73"/>
      <c r="F73"/>
      <c r="G73"/>
      <c r="H73"/>
      <c r="I73" s="1"/>
      <c r="J73" s="1"/>
      <c r="K73" s="1"/>
    </row>
    <row r="74" spans="1:11" s="2" customFormat="1" ht="15" x14ac:dyDescent="0.25">
      <c r="A74"/>
      <c r="B74"/>
      <c r="C74"/>
      <c r="D74"/>
      <c r="E74"/>
      <c r="F74"/>
      <c r="G74"/>
      <c r="H74"/>
      <c r="I74" s="1"/>
      <c r="J74" s="1"/>
      <c r="K74" s="1"/>
    </row>
    <row r="75" spans="1:11" s="2" customFormat="1" ht="15" x14ac:dyDescent="0.25">
      <c r="A75"/>
      <c r="B75"/>
      <c r="C75"/>
      <c r="D75"/>
      <c r="E75"/>
      <c r="F75"/>
      <c r="G75"/>
      <c r="H75"/>
      <c r="I75" s="1"/>
      <c r="J75" s="1"/>
      <c r="K75" s="1"/>
    </row>
    <row r="76" spans="1:11" s="2" customFormat="1" ht="15" x14ac:dyDescent="0.25">
      <c r="A76"/>
      <c r="B76"/>
      <c r="C76"/>
      <c r="D76"/>
      <c r="E76"/>
      <c r="F76"/>
      <c r="G76"/>
      <c r="H76"/>
      <c r="I76" s="1"/>
      <c r="J76" s="1"/>
      <c r="K76" s="1"/>
    </row>
    <row r="77" spans="1:11" s="2" customFormat="1" ht="15" x14ac:dyDescent="0.25">
      <c r="A77"/>
      <c r="B77"/>
      <c r="C77"/>
      <c r="D77"/>
      <c r="E77"/>
      <c r="F77"/>
      <c r="G77"/>
      <c r="H77"/>
      <c r="I77" s="1"/>
      <c r="J77" s="1"/>
      <c r="K77" s="1"/>
    </row>
    <row r="78" spans="1:11" s="2" customFormat="1" ht="15" x14ac:dyDescent="0.25">
      <c r="A78"/>
      <c r="B78"/>
      <c r="C78"/>
      <c r="D78"/>
      <c r="E78"/>
      <c r="F78"/>
      <c r="G78"/>
      <c r="H78"/>
      <c r="I78" s="1"/>
      <c r="J78" s="1"/>
      <c r="K78" s="1"/>
    </row>
    <row r="79" spans="1:11" s="2" customFormat="1" ht="15" x14ac:dyDescent="0.25">
      <c r="A79"/>
      <c r="B79"/>
      <c r="C79"/>
      <c r="D79"/>
      <c r="E79"/>
      <c r="F79"/>
      <c r="G79"/>
      <c r="H79"/>
      <c r="I79" s="1"/>
      <c r="J79" s="1"/>
      <c r="K79" s="1"/>
    </row>
    <row r="80" spans="1:11" s="2" customFormat="1" ht="15" x14ac:dyDescent="0.25">
      <c r="A80"/>
      <c r="B80"/>
      <c r="C80"/>
      <c r="D80"/>
      <c r="E80"/>
      <c r="F80"/>
      <c r="G80"/>
      <c r="H80"/>
      <c r="I80" s="1"/>
      <c r="J80" s="1"/>
      <c r="K80" s="1"/>
    </row>
    <row r="81" spans="1:11" s="2" customFormat="1" ht="15" x14ac:dyDescent="0.25">
      <c r="A81"/>
      <c r="B81"/>
      <c r="C81"/>
      <c r="D81"/>
      <c r="E81"/>
      <c r="F81"/>
      <c r="G81"/>
      <c r="H81"/>
      <c r="I81" s="1"/>
      <c r="J81" s="1"/>
      <c r="K81" s="1"/>
    </row>
    <row r="82" spans="1:11" s="2" customFormat="1" ht="15" x14ac:dyDescent="0.25">
      <c r="A82"/>
      <c r="B82"/>
      <c r="C82"/>
      <c r="D82"/>
      <c r="E82"/>
      <c r="F82"/>
      <c r="G82"/>
      <c r="H82"/>
      <c r="I82" s="1"/>
      <c r="J82" s="1"/>
      <c r="K82" s="1"/>
    </row>
    <row r="83" spans="1:11" s="2" customFormat="1" ht="15" x14ac:dyDescent="0.25">
      <c r="A83"/>
      <c r="B83"/>
      <c r="C83"/>
      <c r="D83"/>
      <c r="E83"/>
      <c r="F83"/>
      <c r="G83"/>
      <c r="H83"/>
      <c r="I83" s="1"/>
      <c r="J83" s="1"/>
      <c r="K83" s="1"/>
    </row>
    <row r="84" spans="1:11" s="2" customFormat="1" ht="15" x14ac:dyDescent="0.25">
      <c r="A84"/>
      <c r="B84"/>
      <c r="C84"/>
      <c r="D84"/>
      <c r="E84"/>
      <c r="F84"/>
      <c r="G84"/>
      <c r="H84"/>
      <c r="I84" s="1"/>
      <c r="J84" s="1"/>
      <c r="K84" s="1"/>
    </row>
    <row r="85" spans="1:11" s="2" customFormat="1" ht="15" x14ac:dyDescent="0.25">
      <c r="A85"/>
      <c r="B85"/>
      <c r="C85"/>
      <c r="D85"/>
      <c r="E85"/>
      <c r="F85"/>
      <c r="G85"/>
      <c r="H85"/>
      <c r="I85" s="1"/>
      <c r="J85" s="1"/>
      <c r="K85" s="1"/>
    </row>
    <row r="86" spans="1:11" s="2" customFormat="1" ht="15" x14ac:dyDescent="0.25">
      <c r="A86"/>
      <c r="B86"/>
      <c r="C86"/>
      <c r="D86"/>
      <c r="E86"/>
      <c r="F86"/>
      <c r="G86"/>
      <c r="H86"/>
      <c r="I86" s="1"/>
      <c r="J86" s="1"/>
      <c r="K86" s="1"/>
    </row>
    <row r="87" spans="1:11" s="2" customFormat="1" ht="15" x14ac:dyDescent="0.25">
      <c r="A87"/>
      <c r="B87"/>
      <c r="C87"/>
      <c r="D87"/>
      <c r="E87"/>
      <c r="F87"/>
      <c r="G87"/>
      <c r="H87"/>
      <c r="I87" s="1"/>
      <c r="J87" s="1"/>
      <c r="K87" s="1"/>
    </row>
    <row r="88" spans="1:11" s="2" customFormat="1" ht="15" x14ac:dyDescent="0.25">
      <c r="A88"/>
      <c r="B88"/>
      <c r="C88"/>
      <c r="D88"/>
      <c r="E88"/>
      <c r="F88"/>
      <c r="G88"/>
      <c r="H88"/>
      <c r="I88" s="1"/>
      <c r="J88" s="1"/>
      <c r="K88" s="1"/>
    </row>
    <row r="89" spans="1:11" s="2" customFormat="1" ht="15" x14ac:dyDescent="0.25">
      <c r="A89"/>
      <c r="B89"/>
      <c r="C89"/>
      <c r="D89"/>
      <c r="E89"/>
      <c r="F89"/>
      <c r="G89"/>
      <c r="H89"/>
      <c r="I89" s="1"/>
      <c r="J89" s="1"/>
      <c r="K89" s="1"/>
    </row>
    <row r="90" spans="1:11" s="2" customFormat="1" ht="15" x14ac:dyDescent="0.25">
      <c r="A90"/>
      <c r="B90"/>
      <c r="C90"/>
      <c r="D90"/>
      <c r="E90"/>
      <c r="F90"/>
      <c r="G90"/>
      <c r="H90"/>
      <c r="I90" s="1"/>
      <c r="J90" s="1"/>
      <c r="K90" s="1"/>
    </row>
    <row r="91" spans="1:11" s="2" customFormat="1" ht="15" x14ac:dyDescent="0.25">
      <c r="A91"/>
      <c r="B91"/>
      <c r="C91"/>
      <c r="D91"/>
      <c r="E91"/>
      <c r="F91"/>
      <c r="G91"/>
      <c r="H91"/>
      <c r="I91" s="1"/>
      <c r="J91" s="1"/>
      <c r="K91" s="1"/>
    </row>
    <row r="92" spans="1:11" s="2" customFormat="1" ht="15" x14ac:dyDescent="0.25">
      <c r="A92"/>
      <c r="B92"/>
      <c r="C92"/>
      <c r="D92"/>
      <c r="E92"/>
      <c r="F92"/>
      <c r="G92"/>
      <c r="H92"/>
      <c r="I92" s="1"/>
      <c r="J92" s="1"/>
      <c r="K92" s="1"/>
    </row>
    <row r="93" spans="1:11" s="2" customFormat="1" ht="15" x14ac:dyDescent="0.25">
      <c r="A93"/>
      <c r="B93"/>
      <c r="C93"/>
      <c r="D93"/>
      <c r="E93"/>
      <c r="F93"/>
      <c r="G93"/>
      <c r="H93"/>
      <c r="I93" s="1"/>
      <c r="J93" s="1"/>
      <c r="K93" s="1"/>
    </row>
    <row r="94" spans="1:11" s="2" customFormat="1" ht="15" x14ac:dyDescent="0.25">
      <c r="A94"/>
      <c r="B94"/>
      <c r="C94"/>
      <c r="D94"/>
      <c r="E94"/>
      <c r="F94"/>
      <c r="G94"/>
      <c r="H94"/>
      <c r="I94" s="1"/>
      <c r="J94" s="1"/>
      <c r="K94" s="1"/>
    </row>
    <row r="95" spans="1:11" s="2" customFormat="1" ht="15" x14ac:dyDescent="0.25">
      <c r="A95"/>
      <c r="B95"/>
      <c r="C95"/>
      <c r="D95"/>
      <c r="E95"/>
      <c r="F95"/>
      <c r="G95"/>
      <c r="H95"/>
      <c r="I95" s="1"/>
      <c r="J95" s="1"/>
      <c r="K95" s="1"/>
    </row>
    <row r="96" spans="1:11" s="2" customFormat="1" ht="15" x14ac:dyDescent="0.25">
      <c r="A96"/>
      <c r="B96"/>
      <c r="C96"/>
      <c r="D96"/>
      <c r="E96"/>
      <c r="F96"/>
      <c r="G96"/>
      <c r="H96"/>
      <c r="I96" s="1"/>
      <c r="J96" s="1"/>
      <c r="K96" s="1"/>
    </row>
    <row r="97" spans="1:11" s="2" customFormat="1" ht="15" x14ac:dyDescent="0.25">
      <c r="A97"/>
      <c r="B97"/>
      <c r="C97"/>
      <c r="D97"/>
      <c r="E97"/>
      <c r="F97"/>
      <c r="G97"/>
      <c r="H97"/>
      <c r="I97" s="1"/>
      <c r="J97" s="1"/>
      <c r="K97" s="1"/>
    </row>
    <row r="98" spans="1:11" s="2" customFormat="1" ht="15" x14ac:dyDescent="0.25">
      <c r="A98"/>
      <c r="B98"/>
      <c r="C98"/>
      <c r="D98"/>
      <c r="E98"/>
      <c r="F98"/>
      <c r="G98"/>
      <c r="H98"/>
      <c r="I98" s="1"/>
      <c r="J98" s="1"/>
      <c r="K98" s="1"/>
    </row>
    <row r="99" spans="1:11" s="2" customFormat="1" ht="15" x14ac:dyDescent="0.25">
      <c r="A99"/>
      <c r="B99"/>
      <c r="C99"/>
      <c r="D99"/>
      <c r="E99"/>
      <c r="F99"/>
      <c r="G99"/>
      <c r="H99"/>
      <c r="I99" s="1"/>
      <c r="J99" s="1"/>
      <c r="K99" s="1"/>
    </row>
    <row r="100" spans="1:11" s="2" customFormat="1" ht="15" x14ac:dyDescent="0.25">
      <c r="A100"/>
      <c r="B100"/>
      <c r="C100"/>
      <c r="D100"/>
      <c r="E100"/>
      <c r="F100"/>
      <c r="G100"/>
      <c r="H100"/>
      <c r="I100" s="1"/>
      <c r="J100" s="1"/>
      <c r="K100" s="1"/>
    </row>
    <row r="101" spans="1:11" s="2" customFormat="1" ht="15" x14ac:dyDescent="0.25">
      <c r="A101"/>
      <c r="B101"/>
      <c r="C101"/>
      <c r="D101"/>
      <c r="E101"/>
      <c r="F101"/>
      <c r="G101"/>
      <c r="H101"/>
      <c r="I101" s="1"/>
      <c r="J101" s="1"/>
      <c r="K101" s="1"/>
    </row>
    <row r="102" spans="1:11" s="2" customFormat="1" ht="15" x14ac:dyDescent="0.25">
      <c r="A102"/>
      <c r="B102"/>
      <c r="C102"/>
      <c r="D102"/>
      <c r="E102"/>
      <c r="F102"/>
      <c r="G102"/>
      <c r="H102"/>
      <c r="I102" s="1"/>
      <c r="J102" s="1"/>
      <c r="K102" s="1"/>
    </row>
    <row r="103" spans="1:11" s="2" customFormat="1" ht="15" x14ac:dyDescent="0.25">
      <c r="A103"/>
      <c r="B103"/>
      <c r="C103"/>
      <c r="D103"/>
      <c r="E103"/>
      <c r="F103"/>
      <c r="G103"/>
      <c r="H103"/>
      <c r="I103" s="1"/>
      <c r="J103" s="1"/>
      <c r="K103" s="1"/>
    </row>
    <row r="104" spans="1:11" s="2" customFormat="1" ht="15" x14ac:dyDescent="0.25">
      <c r="A104"/>
      <c r="B104"/>
      <c r="C104"/>
      <c r="D104"/>
      <c r="E104"/>
      <c r="F104"/>
      <c r="G104"/>
      <c r="H104"/>
      <c r="I104" s="1"/>
      <c r="J104" s="1"/>
      <c r="K104" s="1"/>
    </row>
    <row r="105" spans="1:11" s="2" customFormat="1" ht="15" x14ac:dyDescent="0.25">
      <c r="A105"/>
      <c r="B105"/>
      <c r="C105"/>
      <c r="D105"/>
      <c r="E105"/>
      <c r="F105"/>
      <c r="G105"/>
      <c r="H105"/>
      <c r="I105" s="1"/>
      <c r="J105" s="1"/>
      <c r="K105" s="1"/>
    </row>
    <row r="106" spans="1:11" s="2" customFormat="1" ht="15" x14ac:dyDescent="0.25">
      <c r="A106"/>
      <c r="B106"/>
      <c r="C106"/>
      <c r="D106"/>
      <c r="E106"/>
      <c r="F106"/>
      <c r="G106"/>
      <c r="H106"/>
      <c r="I106" s="1"/>
      <c r="J106" s="1"/>
      <c r="K106" s="1"/>
    </row>
    <row r="107" spans="1:11" s="2" customFormat="1" ht="15" x14ac:dyDescent="0.25">
      <c r="A107"/>
      <c r="B107"/>
      <c r="C107"/>
      <c r="D107"/>
      <c r="E107"/>
      <c r="F107"/>
      <c r="G107"/>
      <c r="H107"/>
      <c r="I107" s="1"/>
      <c r="J107" s="1"/>
      <c r="K107" s="1"/>
    </row>
    <row r="108" spans="1:11" s="2" customFormat="1" ht="15" x14ac:dyDescent="0.25">
      <c r="A108"/>
      <c r="B108"/>
      <c r="C108"/>
      <c r="D108"/>
      <c r="E108"/>
      <c r="F108"/>
      <c r="G108"/>
      <c r="H108"/>
      <c r="I108" s="1"/>
      <c r="J108" s="1"/>
      <c r="K108" s="1"/>
    </row>
    <row r="109" spans="1:11" s="2" customFormat="1" ht="15" x14ac:dyDescent="0.25">
      <c r="A109"/>
      <c r="B109"/>
      <c r="C109"/>
      <c r="D109"/>
      <c r="E109"/>
      <c r="F109"/>
      <c r="G109"/>
      <c r="H109"/>
      <c r="I109" s="1"/>
      <c r="J109" s="1"/>
      <c r="K109" s="1"/>
    </row>
    <row r="110" spans="1:11" s="2" customFormat="1" ht="15" x14ac:dyDescent="0.25">
      <c r="A110"/>
      <c r="B110"/>
      <c r="C110"/>
      <c r="D110"/>
      <c r="E110"/>
      <c r="F110"/>
      <c r="G110"/>
      <c r="H110"/>
      <c r="I110" s="1"/>
      <c r="J110" s="1"/>
      <c r="K110" s="1"/>
    </row>
    <row r="111" spans="1:11" s="2" customFormat="1" ht="15" x14ac:dyDescent="0.25">
      <c r="A111"/>
      <c r="B111"/>
      <c r="C111"/>
      <c r="D111"/>
      <c r="E111"/>
      <c r="F111"/>
      <c r="G111"/>
      <c r="H111"/>
      <c r="I111" s="1"/>
      <c r="J111" s="1"/>
      <c r="K111" s="1"/>
    </row>
    <row r="112" spans="1:11" s="2" customFormat="1" ht="15" x14ac:dyDescent="0.25">
      <c r="A112"/>
      <c r="B112"/>
      <c r="C112"/>
      <c r="D112"/>
      <c r="E112"/>
      <c r="F112"/>
      <c r="G112"/>
      <c r="H112"/>
      <c r="I112" s="1"/>
      <c r="J112" s="1"/>
      <c r="K112" s="1"/>
    </row>
    <row r="113" spans="1:11" s="2" customFormat="1" ht="15" x14ac:dyDescent="0.25">
      <c r="A113"/>
      <c r="B113"/>
      <c r="C113"/>
      <c r="D113"/>
      <c r="E113"/>
      <c r="F113"/>
      <c r="G113"/>
      <c r="H113"/>
      <c r="I113" s="1"/>
      <c r="J113" s="1"/>
      <c r="K113" s="1"/>
    </row>
    <row r="114" spans="1:11" s="2" customFormat="1" ht="15" x14ac:dyDescent="0.25">
      <c r="A114"/>
      <c r="B114"/>
      <c r="C114"/>
      <c r="D114"/>
      <c r="E114"/>
      <c r="F114"/>
      <c r="G114"/>
      <c r="H114"/>
      <c r="I114" s="1"/>
      <c r="J114" s="1"/>
      <c r="K114" s="1"/>
    </row>
    <row r="115" spans="1:11" s="2" customFormat="1" ht="15" x14ac:dyDescent="0.25">
      <c r="A115"/>
      <c r="B115"/>
      <c r="C115"/>
      <c r="D115"/>
      <c r="E115"/>
      <c r="F115"/>
      <c r="G115"/>
      <c r="H115"/>
      <c r="I115" s="1"/>
      <c r="J115" s="1"/>
      <c r="K115" s="1"/>
    </row>
    <row r="116" spans="1:11" s="2" customFormat="1" ht="15" x14ac:dyDescent="0.25">
      <c r="A116"/>
      <c r="B116"/>
      <c r="C116"/>
      <c r="D116"/>
      <c r="E116"/>
      <c r="F116"/>
      <c r="G116"/>
      <c r="H116"/>
      <c r="I116" s="1"/>
      <c r="J116" s="1"/>
      <c r="K116" s="1"/>
    </row>
    <row r="117" spans="1:11" s="2" customFormat="1" ht="15" x14ac:dyDescent="0.25">
      <c r="A117"/>
      <c r="B117"/>
      <c r="C117"/>
      <c r="D117"/>
      <c r="E117"/>
      <c r="F117"/>
      <c r="G117"/>
      <c r="H117"/>
      <c r="I117" s="1"/>
      <c r="J117" s="1"/>
      <c r="K117" s="1"/>
    </row>
    <row r="118" spans="1:11" s="2" customFormat="1" ht="15" x14ac:dyDescent="0.25">
      <c r="A118"/>
      <c r="B118"/>
      <c r="C118"/>
      <c r="D118"/>
      <c r="E118"/>
      <c r="F118"/>
      <c r="G118"/>
      <c r="H118"/>
      <c r="I118" s="1"/>
      <c r="J118" s="1"/>
      <c r="K118" s="1"/>
    </row>
    <row r="119" spans="1:11" s="2" customFormat="1" ht="15" x14ac:dyDescent="0.25">
      <c r="A119"/>
      <c r="B119"/>
      <c r="C119"/>
      <c r="D119"/>
      <c r="E119"/>
      <c r="F119"/>
      <c r="G119"/>
      <c r="H119"/>
      <c r="I119" s="1"/>
      <c r="J119" s="1"/>
      <c r="K119" s="1"/>
    </row>
    <row r="120" spans="1:11" s="2" customFormat="1" ht="15" x14ac:dyDescent="0.25">
      <c r="A120"/>
      <c r="B120"/>
      <c r="C120"/>
      <c r="D120"/>
      <c r="E120"/>
      <c r="F120"/>
      <c r="G120"/>
      <c r="H120"/>
      <c r="I120" s="1"/>
      <c r="J120" s="1"/>
      <c r="K120" s="1"/>
    </row>
    <row r="121" spans="1:11" ht="15" x14ac:dyDescent="0.25">
      <c r="A121"/>
      <c r="B121"/>
      <c r="C121"/>
      <c r="D121"/>
      <c r="E121"/>
      <c r="F121"/>
      <c r="G121"/>
      <c r="H121"/>
    </row>
    <row r="122" spans="1:11" ht="15" x14ac:dyDescent="0.25">
      <c r="A122"/>
      <c r="B122"/>
      <c r="C122"/>
      <c r="D122"/>
      <c r="E122"/>
      <c r="F122"/>
      <c r="G122"/>
      <c r="H122"/>
    </row>
    <row r="123" spans="1:11" ht="15" x14ac:dyDescent="0.25">
      <c r="A123"/>
      <c r="B123"/>
      <c r="C123"/>
      <c r="D123"/>
      <c r="E123"/>
      <c r="F123"/>
      <c r="G123"/>
      <c r="H123"/>
    </row>
    <row r="124" spans="1:11" ht="15" x14ac:dyDescent="0.25">
      <c r="A124"/>
      <c r="B124"/>
      <c r="C124"/>
      <c r="D124"/>
      <c r="E124"/>
      <c r="F124"/>
      <c r="G124"/>
      <c r="H124"/>
    </row>
    <row r="125" spans="1:11" s="2" customFormat="1" ht="35.25" customHeight="1" x14ac:dyDescent="0.25">
      <c r="A125"/>
      <c r="B125"/>
      <c r="C125"/>
      <c r="D125"/>
      <c r="E125"/>
      <c r="F125"/>
      <c r="G125"/>
      <c r="H125"/>
      <c r="I125" s="1"/>
      <c r="J125" s="1"/>
      <c r="K125" s="1"/>
    </row>
    <row r="126" spans="1:11" s="2" customFormat="1" ht="12.75" customHeight="1" x14ac:dyDescent="0.25">
      <c r="A126"/>
      <c r="B126"/>
      <c r="C126"/>
      <c r="D126"/>
      <c r="E126"/>
      <c r="F126"/>
      <c r="G126"/>
      <c r="H126"/>
      <c r="I126" s="1"/>
      <c r="J126" s="1"/>
      <c r="K126" s="1"/>
    </row>
    <row r="127" spans="1:11" s="2" customFormat="1" ht="15" x14ac:dyDescent="0.25">
      <c r="A127"/>
      <c r="B127"/>
      <c r="C127"/>
      <c r="D127"/>
      <c r="E127"/>
      <c r="F127"/>
      <c r="G127"/>
      <c r="H127"/>
      <c r="I127" s="1"/>
      <c r="J127" s="1"/>
      <c r="K127" s="1"/>
    </row>
    <row r="128" spans="1:11" ht="15" x14ac:dyDescent="0.25">
      <c r="A128"/>
      <c r="B128"/>
      <c r="C128"/>
      <c r="D128"/>
      <c r="E128"/>
      <c r="F128"/>
      <c r="G128"/>
      <c r="H128"/>
    </row>
    <row r="129" spans="1:11" s="2" customFormat="1" ht="15" x14ac:dyDescent="0.25">
      <c r="A129"/>
      <c r="B129"/>
      <c r="C129"/>
      <c r="D129"/>
      <c r="E129"/>
      <c r="F129"/>
      <c r="G129"/>
      <c r="H129"/>
      <c r="I129" s="1"/>
      <c r="J129" s="1"/>
      <c r="K129" s="1"/>
    </row>
    <row r="130" spans="1:11" s="2" customFormat="1" ht="15" x14ac:dyDescent="0.25">
      <c r="A130"/>
      <c r="B130"/>
      <c r="C130"/>
      <c r="D130"/>
      <c r="E130"/>
      <c r="F130"/>
      <c r="G130"/>
      <c r="H130"/>
      <c r="I130" s="1"/>
      <c r="J130" s="1"/>
      <c r="K130" s="1"/>
    </row>
    <row r="131" spans="1:11" s="2" customFormat="1" ht="15" x14ac:dyDescent="0.25">
      <c r="A131"/>
      <c r="B131"/>
      <c r="C131"/>
      <c r="D131"/>
      <c r="E131"/>
      <c r="F131"/>
      <c r="G131"/>
      <c r="H131"/>
      <c r="I131" s="1"/>
      <c r="J131" s="1"/>
      <c r="K131" s="1"/>
    </row>
    <row r="132" spans="1:11" s="2" customFormat="1" ht="15" x14ac:dyDescent="0.25">
      <c r="A132"/>
      <c r="B132"/>
      <c r="C132"/>
      <c r="D132"/>
      <c r="E132"/>
      <c r="F132"/>
      <c r="G132"/>
      <c r="H132"/>
      <c r="I132" s="1"/>
      <c r="J132" s="1"/>
      <c r="K132" s="1"/>
    </row>
    <row r="133" spans="1:11" s="2" customFormat="1" ht="15" x14ac:dyDescent="0.25">
      <c r="A133"/>
      <c r="B133"/>
      <c r="C133"/>
      <c r="D133"/>
      <c r="E133"/>
      <c r="F133"/>
      <c r="G133"/>
      <c r="H133"/>
      <c r="I133" s="1"/>
      <c r="J133" s="1"/>
      <c r="K133" s="1"/>
    </row>
    <row r="134" spans="1:11" s="2" customFormat="1" ht="15" x14ac:dyDescent="0.25">
      <c r="A134"/>
      <c r="B134"/>
      <c r="C134"/>
      <c r="D134"/>
      <c r="E134"/>
      <c r="F134"/>
      <c r="G134"/>
      <c r="H134"/>
      <c r="I134" s="1"/>
      <c r="J134" s="1"/>
      <c r="K134" s="1"/>
    </row>
    <row r="135" spans="1:11" s="2" customFormat="1" ht="15" x14ac:dyDescent="0.25">
      <c r="A135"/>
      <c r="B135"/>
      <c r="C135"/>
      <c r="D135"/>
      <c r="E135"/>
      <c r="F135"/>
      <c r="G135"/>
      <c r="H135"/>
      <c r="I135" s="1"/>
      <c r="J135" s="1"/>
      <c r="K135" s="1"/>
    </row>
    <row r="136" spans="1:11" s="2" customFormat="1" ht="15" x14ac:dyDescent="0.25">
      <c r="A136"/>
      <c r="B136"/>
      <c r="C136"/>
      <c r="D136"/>
      <c r="E136"/>
      <c r="F136"/>
      <c r="G136"/>
      <c r="H136"/>
      <c r="I136" s="1"/>
      <c r="J136" s="1"/>
      <c r="K136" s="1"/>
    </row>
    <row r="137" spans="1:11" s="2" customFormat="1" ht="15" x14ac:dyDescent="0.25">
      <c r="A137"/>
      <c r="B137"/>
      <c r="C137"/>
      <c r="D137"/>
      <c r="E137"/>
      <c r="F137"/>
      <c r="G137"/>
      <c r="H137"/>
      <c r="I137" s="1"/>
      <c r="J137" s="1"/>
      <c r="K137" s="1"/>
    </row>
    <row r="138" spans="1:11" s="2" customFormat="1" ht="15" x14ac:dyDescent="0.25">
      <c r="A138"/>
      <c r="B138"/>
      <c r="C138"/>
      <c r="D138"/>
      <c r="E138"/>
      <c r="F138"/>
      <c r="G138"/>
      <c r="H138"/>
      <c r="I138" s="1"/>
      <c r="J138" s="1"/>
      <c r="K138" s="1"/>
    </row>
    <row r="139" spans="1:11" s="2" customFormat="1" ht="15" x14ac:dyDescent="0.25">
      <c r="A139"/>
      <c r="B139"/>
      <c r="C139"/>
      <c r="D139"/>
      <c r="E139"/>
      <c r="F139"/>
      <c r="G139"/>
      <c r="H139"/>
      <c r="I139" s="1"/>
      <c r="J139" s="1"/>
      <c r="K139" s="1"/>
    </row>
    <row r="140" spans="1:11" s="2" customFormat="1" ht="15" x14ac:dyDescent="0.25">
      <c r="A140"/>
      <c r="B140"/>
      <c r="C140"/>
      <c r="D140"/>
      <c r="E140"/>
      <c r="F140"/>
      <c r="G140"/>
      <c r="H140"/>
      <c r="I140" s="1"/>
      <c r="J140" s="1"/>
      <c r="K140" s="1"/>
    </row>
    <row r="141" spans="1:11" s="2" customFormat="1" ht="15" x14ac:dyDescent="0.25">
      <c r="A141"/>
      <c r="B141"/>
      <c r="C141"/>
      <c r="D141"/>
      <c r="E141"/>
      <c r="F141"/>
      <c r="G141"/>
      <c r="H141"/>
      <c r="I141" s="1"/>
      <c r="J141" s="1"/>
      <c r="K141" s="1"/>
    </row>
    <row r="142" spans="1:11" s="2" customFormat="1" ht="15" x14ac:dyDescent="0.25">
      <c r="A142"/>
      <c r="B142"/>
      <c r="C142"/>
      <c r="D142"/>
      <c r="E142"/>
      <c r="F142"/>
      <c r="G142"/>
      <c r="H142"/>
      <c r="I142" s="1"/>
      <c r="J142" s="1"/>
      <c r="K142" s="1"/>
    </row>
    <row r="143" spans="1:11" s="2" customFormat="1" ht="15" x14ac:dyDescent="0.25">
      <c r="A143"/>
      <c r="B143"/>
      <c r="C143"/>
      <c r="D143"/>
      <c r="E143"/>
      <c r="F143"/>
      <c r="G143"/>
      <c r="H143"/>
      <c r="I143" s="1"/>
      <c r="J143" s="1"/>
      <c r="K143" s="1"/>
    </row>
    <row r="144" spans="1:11" s="2" customFormat="1" ht="15" x14ac:dyDescent="0.25">
      <c r="A144"/>
      <c r="B144"/>
      <c r="C144"/>
      <c r="D144"/>
      <c r="E144"/>
      <c r="F144"/>
      <c r="G144"/>
      <c r="H144"/>
      <c r="I144" s="1"/>
      <c r="J144" s="1"/>
      <c r="K144" s="1"/>
    </row>
    <row r="145" spans="1:11" s="2" customFormat="1" ht="15" x14ac:dyDescent="0.25">
      <c r="A145"/>
      <c r="B145"/>
      <c r="C145"/>
      <c r="D145"/>
      <c r="E145"/>
      <c r="F145"/>
      <c r="G145"/>
      <c r="H145"/>
      <c r="I145" s="1"/>
      <c r="J145" s="1"/>
      <c r="K145" s="1"/>
    </row>
    <row r="146" spans="1:11" s="2" customFormat="1" ht="15" x14ac:dyDescent="0.25">
      <c r="A146"/>
      <c r="B146"/>
      <c r="C146"/>
      <c r="D146"/>
      <c r="E146"/>
      <c r="F146"/>
      <c r="G146"/>
      <c r="H146"/>
      <c r="I146" s="1"/>
      <c r="J146" s="1"/>
      <c r="K146" s="1"/>
    </row>
    <row r="147" spans="1:11" s="2" customFormat="1" ht="15" x14ac:dyDescent="0.25">
      <c r="A147"/>
      <c r="B147"/>
      <c r="C147"/>
      <c r="D147"/>
      <c r="E147"/>
      <c r="F147"/>
      <c r="G147"/>
      <c r="H147"/>
      <c r="I147" s="1"/>
      <c r="J147" s="1"/>
      <c r="K147" s="1"/>
    </row>
    <row r="148" spans="1:11" s="2" customFormat="1" ht="15" x14ac:dyDescent="0.25">
      <c r="A148"/>
      <c r="B148"/>
      <c r="C148"/>
      <c r="D148"/>
      <c r="E148"/>
      <c r="F148"/>
      <c r="G148"/>
      <c r="H148"/>
      <c r="I148" s="1"/>
      <c r="J148" s="1"/>
      <c r="K148" s="1"/>
    </row>
    <row r="149" spans="1:11" s="2" customFormat="1" ht="15" x14ac:dyDescent="0.25">
      <c r="A149"/>
      <c r="B149"/>
      <c r="C149"/>
      <c r="D149"/>
      <c r="E149"/>
      <c r="F149"/>
      <c r="G149"/>
      <c r="H149"/>
      <c r="I149" s="1"/>
      <c r="J149" s="1"/>
      <c r="K149" s="1"/>
    </row>
    <row r="150" spans="1:11" s="2" customFormat="1" ht="15" x14ac:dyDescent="0.25">
      <c r="A150"/>
      <c r="B150"/>
      <c r="C150"/>
      <c r="D150"/>
      <c r="E150"/>
      <c r="F150"/>
      <c r="G150"/>
      <c r="H150"/>
      <c r="I150" s="1"/>
      <c r="J150" s="1"/>
      <c r="K150" s="1"/>
    </row>
    <row r="151" spans="1:11" s="2" customFormat="1" ht="15" x14ac:dyDescent="0.25">
      <c r="A151"/>
      <c r="B151"/>
      <c r="C151"/>
      <c r="D151"/>
      <c r="E151"/>
      <c r="F151"/>
      <c r="G151"/>
      <c r="H151"/>
      <c r="I151" s="1"/>
      <c r="J151" s="1"/>
      <c r="K151" s="1"/>
    </row>
    <row r="152" spans="1:11" s="2" customFormat="1" ht="15" x14ac:dyDescent="0.25">
      <c r="A152"/>
      <c r="B152"/>
      <c r="C152"/>
      <c r="D152"/>
      <c r="E152"/>
      <c r="F152"/>
      <c r="G152"/>
      <c r="H152"/>
      <c r="I152" s="1"/>
      <c r="J152" s="1"/>
      <c r="K152" s="1"/>
    </row>
    <row r="153" spans="1:11" s="2" customFormat="1" ht="15" x14ac:dyDescent="0.25">
      <c r="A153"/>
      <c r="B153"/>
      <c r="C153"/>
      <c r="D153"/>
      <c r="E153"/>
      <c r="F153"/>
      <c r="G153"/>
      <c r="H153"/>
      <c r="I153" s="1"/>
      <c r="J153" s="1"/>
      <c r="K153" s="1"/>
    </row>
    <row r="154" spans="1:11" s="2" customFormat="1" ht="15" x14ac:dyDescent="0.25">
      <c r="A154"/>
      <c r="B154"/>
      <c r="C154"/>
      <c r="D154"/>
      <c r="E154"/>
      <c r="F154"/>
      <c r="G154"/>
      <c r="H154"/>
      <c r="I154" s="1"/>
      <c r="J154" s="1"/>
      <c r="K154" s="1"/>
    </row>
    <row r="155" spans="1:11" s="2" customFormat="1" ht="15" x14ac:dyDescent="0.25">
      <c r="A155"/>
      <c r="B155"/>
      <c r="C155"/>
      <c r="D155"/>
      <c r="E155"/>
      <c r="F155"/>
      <c r="G155"/>
      <c r="H155"/>
      <c r="I155" s="1"/>
      <c r="J155" s="1"/>
      <c r="K155" s="1"/>
    </row>
    <row r="156" spans="1:11" s="2" customFormat="1" ht="15" x14ac:dyDescent="0.25">
      <c r="A156"/>
      <c r="B156"/>
      <c r="C156"/>
      <c r="D156"/>
      <c r="E156"/>
      <c r="F156"/>
      <c r="G156"/>
      <c r="H156"/>
      <c r="I156" s="1"/>
      <c r="J156" s="1"/>
      <c r="K156" s="1"/>
    </row>
    <row r="157" spans="1:11" s="2" customFormat="1" ht="15" x14ac:dyDescent="0.25">
      <c r="A157"/>
      <c r="B157"/>
      <c r="C157"/>
      <c r="D157"/>
      <c r="E157"/>
      <c r="F157"/>
      <c r="G157"/>
      <c r="H157"/>
      <c r="I157" s="1"/>
      <c r="J157" s="1"/>
      <c r="K157" s="1"/>
    </row>
    <row r="158" spans="1:11" s="2" customFormat="1" ht="15" x14ac:dyDescent="0.25">
      <c r="A158"/>
      <c r="B158"/>
      <c r="C158"/>
      <c r="D158"/>
      <c r="E158"/>
      <c r="F158"/>
      <c r="G158"/>
      <c r="H158"/>
      <c r="I158" s="1"/>
      <c r="J158" s="1"/>
      <c r="K158" s="1"/>
    </row>
    <row r="159" spans="1:11" s="2" customFormat="1" ht="15" x14ac:dyDescent="0.25">
      <c r="A159"/>
      <c r="B159"/>
      <c r="C159"/>
      <c r="D159"/>
      <c r="E159"/>
      <c r="F159"/>
      <c r="G159"/>
      <c r="H159"/>
      <c r="I159" s="1"/>
      <c r="J159" s="1"/>
      <c r="K159" s="1"/>
    </row>
    <row r="160" spans="1:11" s="2" customFormat="1" ht="15" x14ac:dyDescent="0.25">
      <c r="A160"/>
      <c r="B160"/>
      <c r="C160"/>
      <c r="D160"/>
      <c r="E160"/>
      <c r="F160"/>
      <c r="G160"/>
      <c r="H160"/>
      <c r="I160" s="1"/>
      <c r="J160" s="1"/>
      <c r="K160" s="1"/>
    </row>
    <row r="161" spans="1:11" s="2" customFormat="1" ht="15" x14ac:dyDescent="0.25">
      <c r="A161"/>
      <c r="B161"/>
      <c r="C161"/>
      <c r="D161"/>
      <c r="E161"/>
      <c r="F161"/>
      <c r="G161"/>
      <c r="H161"/>
      <c r="I161" s="1"/>
      <c r="J161" s="1"/>
      <c r="K161" s="1"/>
    </row>
    <row r="162" spans="1:11" s="2" customFormat="1" ht="15" x14ac:dyDescent="0.25">
      <c r="A162"/>
      <c r="B162"/>
      <c r="C162"/>
      <c r="D162"/>
      <c r="E162"/>
      <c r="F162"/>
      <c r="G162"/>
      <c r="H162"/>
      <c r="I162" s="1"/>
      <c r="J162" s="1"/>
      <c r="K162" s="1"/>
    </row>
    <row r="163" spans="1:11" s="2" customFormat="1" ht="15" x14ac:dyDescent="0.25">
      <c r="A163"/>
      <c r="B163"/>
      <c r="C163"/>
      <c r="D163"/>
      <c r="E163"/>
      <c r="F163"/>
      <c r="G163"/>
      <c r="H163"/>
      <c r="I163" s="1"/>
      <c r="J163" s="1"/>
      <c r="K163" s="1"/>
    </row>
    <row r="164" spans="1:11" s="2" customFormat="1" ht="15" x14ac:dyDescent="0.25">
      <c r="A164"/>
      <c r="B164"/>
      <c r="C164"/>
      <c r="D164"/>
      <c r="E164"/>
      <c r="F164"/>
      <c r="G164"/>
      <c r="H164"/>
      <c r="I164" s="1"/>
      <c r="J164" s="1"/>
      <c r="K164" s="1"/>
    </row>
    <row r="165" spans="1:11" s="2" customFormat="1" ht="15" x14ac:dyDescent="0.25">
      <c r="A165"/>
      <c r="B165"/>
      <c r="C165"/>
      <c r="D165"/>
      <c r="E165"/>
      <c r="F165"/>
      <c r="G165"/>
      <c r="H165"/>
      <c r="I165" s="1"/>
      <c r="J165" s="1"/>
      <c r="K165" s="1"/>
    </row>
    <row r="166" spans="1:11" s="2" customFormat="1" ht="15" x14ac:dyDescent="0.25">
      <c r="A166"/>
      <c r="B166"/>
      <c r="C166"/>
      <c r="D166"/>
      <c r="E166"/>
      <c r="F166"/>
      <c r="G166"/>
      <c r="H166"/>
      <c r="I166" s="1"/>
      <c r="J166" s="1"/>
      <c r="K166" s="1"/>
    </row>
    <row r="167" spans="1:11" s="2" customFormat="1" ht="15" x14ac:dyDescent="0.25">
      <c r="A167"/>
      <c r="B167"/>
      <c r="C167"/>
      <c r="D167"/>
      <c r="E167"/>
      <c r="F167"/>
      <c r="G167"/>
      <c r="H167"/>
      <c r="I167" s="1"/>
      <c r="J167" s="1"/>
      <c r="K167" s="1"/>
    </row>
    <row r="168" spans="1:11" s="2" customFormat="1" ht="15" x14ac:dyDescent="0.25">
      <c r="A168"/>
      <c r="B168"/>
      <c r="C168"/>
      <c r="D168"/>
      <c r="E168"/>
      <c r="F168"/>
      <c r="G168"/>
      <c r="H168"/>
      <c r="I168" s="1"/>
      <c r="J168" s="1"/>
      <c r="K168" s="1"/>
    </row>
    <row r="169" spans="1:11" s="2" customFormat="1" ht="15" x14ac:dyDescent="0.25">
      <c r="A169"/>
      <c r="B169"/>
      <c r="C169"/>
      <c r="D169"/>
      <c r="E169"/>
      <c r="F169"/>
      <c r="G169"/>
      <c r="H169"/>
      <c r="I169" s="1"/>
      <c r="J169" s="1"/>
      <c r="K169" s="1"/>
    </row>
    <row r="170" spans="1:11" s="2" customFormat="1" ht="15" x14ac:dyDescent="0.25">
      <c r="A170"/>
      <c r="B170"/>
      <c r="C170"/>
      <c r="D170"/>
      <c r="E170"/>
      <c r="F170"/>
      <c r="G170"/>
      <c r="H170"/>
      <c r="I170" s="1"/>
      <c r="J170" s="1"/>
      <c r="K170" s="1"/>
    </row>
    <row r="171" spans="1:11" s="2" customFormat="1" ht="15" x14ac:dyDescent="0.25">
      <c r="A171"/>
      <c r="B171"/>
      <c r="C171"/>
      <c r="D171"/>
      <c r="E171"/>
      <c r="F171"/>
      <c r="G171"/>
      <c r="H171"/>
      <c r="I171" s="1"/>
      <c r="J171" s="1"/>
      <c r="K171" s="1"/>
    </row>
    <row r="172" spans="1:11" s="2" customFormat="1" ht="15" x14ac:dyDescent="0.25">
      <c r="A172"/>
      <c r="B172"/>
      <c r="C172"/>
      <c r="D172"/>
      <c r="E172"/>
      <c r="F172"/>
      <c r="G172"/>
      <c r="H172"/>
      <c r="I172" s="1"/>
      <c r="J172" s="1"/>
      <c r="K172" s="1"/>
    </row>
    <row r="173" spans="1:11" s="2" customFormat="1" ht="15" x14ac:dyDescent="0.25">
      <c r="A173"/>
      <c r="B173"/>
      <c r="C173"/>
      <c r="D173"/>
      <c r="E173"/>
      <c r="F173"/>
      <c r="G173"/>
      <c r="H173"/>
      <c r="I173" s="1"/>
      <c r="J173" s="1"/>
      <c r="K173" s="1"/>
    </row>
    <row r="174" spans="1:11" s="2" customFormat="1" ht="15" x14ac:dyDescent="0.25">
      <c r="A174"/>
      <c r="B174"/>
      <c r="C174"/>
      <c r="D174"/>
      <c r="E174"/>
      <c r="F174"/>
      <c r="G174"/>
      <c r="H174"/>
      <c r="I174" s="1"/>
      <c r="J174" s="1"/>
      <c r="K174" s="1"/>
    </row>
    <row r="175" spans="1:11" s="2" customFormat="1" ht="15" x14ac:dyDescent="0.25">
      <c r="A175"/>
      <c r="B175"/>
      <c r="C175"/>
      <c r="D175"/>
      <c r="E175"/>
      <c r="F175"/>
      <c r="G175"/>
      <c r="H175"/>
      <c r="I175" s="1"/>
      <c r="J175" s="1"/>
      <c r="K175" s="1"/>
    </row>
    <row r="176" spans="1:11" s="2" customFormat="1" ht="15" x14ac:dyDescent="0.25">
      <c r="A176"/>
      <c r="B176"/>
      <c r="C176"/>
      <c r="D176"/>
      <c r="E176"/>
      <c r="F176"/>
      <c r="G176"/>
      <c r="H176"/>
      <c r="I176" s="1"/>
      <c r="J176" s="1"/>
      <c r="K176" s="1"/>
    </row>
    <row r="177" spans="1:11" s="2" customFormat="1" ht="15" x14ac:dyDescent="0.25">
      <c r="A177"/>
      <c r="B177"/>
      <c r="C177"/>
      <c r="D177"/>
      <c r="E177"/>
      <c r="F177"/>
      <c r="G177"/>
      <c r="H177"/>
      <c r="I177" s="1"/>
      <c r="J177" s="1"/>
      <c r="K177" s="1"/>
    </row>
    <row r="178" spans="1:11" s="2" customFormat="1" ht="15" x14ac:dyDescent="0.25">
      <c r="A178"/>
      <c r="B178"/>
      <c r="C178"/>
      <c r="D178"/>
      <c r="E178"/>
      <c r="F178"/>
      <c r="G178"/>
      <c r="H178"/>
      <c r="I178" s="1"/>
      <c r="J178" s="1"/>
      <c r="K178" s="1"/>
    </row>
    <row r="179" spans="1:11" s="2" customFormat="1" ht="15" x14ac:dyDescent="0.25">
      <c r="A179"/>
      <c r="B179"/>
      <c r="C179"/>
      <c r="D179"/>
      <c r="E179"/>
      <c r="F179"/>
      <c r="G179"/>
      <c r="H179"/>
      <c r="I179" s="1"/>
      <c r="J179" s="1"/>
      <c r="K179" s="1"/>
    </row>
    <row r="180" spans="1:11" s="2" customFormat="1" ht="15" x14ac:dyDescent="0.25">
      <c r="A180"/>
      <c r="B180"/>
      <c r="C180"/>
      <c r="D180"/>
      <c r="E180"/>
      <c r="F180"/>
      <c r="G180"/>
      <c r="H180"/>
      <c r="I180" s="1"/>
      <c r="J180" s="1"/>
      <c r="K180" s="1"/>
    </row>
    <row r="181" spans="1:11" ht="15" x14ac:dyDescent="0.25">
      <c r="A181"/>
      <c r="B181"/>
      <c r="C181"/>
      <c r="D181"/>
      <c r="E181"/>
      <c r="F181"/>
      <c r="G181"/>
      <c r="H181"/>
    </row>
    <row r="182" spans="1:11" ht="15" x14ac:dyDescent="0.25">
      <c r="A182"/>
      <c r="B182"/>
      <c r="C182"/>
      <c r="D182"/>
      <c r="E182"/>
      <c r="F182"/>
      <c r="G182"/>
      <c r="H182"/>
    </row>
    <row r="183" spans="1:11" ht="15" x14ac:dyDescent="0.25">
      <c r="A183"/>
      <c r="B183"/>
      <c r="C183"/>
      <c r="D183"/>
      <c r="E183"/>
      <c r="F183"/>
      <c r="G183"/>
      <c r="H183"/>
    </row>
    <row r="184" spans="1:11" ht="15" x14ac:dyDescent="0.25">
      <c r="A184"/>
      <c r="B184"/>
      <c r="C184"/>
      <c r="D184"/>
      <c r="E184"/>
      <c r="F184"/>
      <c r="G184"/>
      <c r="H184"/>
    </row>
    <row r="185" spans="1:11" s="2" customFormat="1" ht="37.5" customHeight="1" x14ac:dyDescent="0.25">
      <c r="A185"/>
      <c r="B185"/>
      <c r="C185"/>
      <c r="D185"/>
      <c r="E185"/>
      <c r="F185"/>
      <c r="G185"/>
      <c r="H185"/>
      <c r="I185" s="1"/>
      <c r="J185" s="1"/>
      <c r="K185" s="1"/>
    </row>
    <row r="186" spans="1:11" s="2" customFormat="1" ht="12.75" customHeight="1" x14ac:dyDescent="0.25">
      <c r="A186"/>
      <c r="B186"/>
      <c r="C186"/>
      <c r="D186"/>
      <c r="E186"/>
      <c r="F186"/>
      <c r="G186"/>
      <c r="H186"/>
      <c r="I186" s="1"/>
      <c r="J186" s="1"/>
      <c r="K186" s="1"/>
    </row>
    <row r="187" spans="1:11" s="2" customFormat="1" ht="15" x14ac:dyDescent="0.25">
      <c r="A187"/>
      <c r="B187"/>
      <c r="C187"/>
      <c r="D187"/>
      <c r="E187"/>
      <c r="F187"/>
      <c r="G187"/>
      <c r="H187"/>
      <c r="I187" s="1"/>
      <c r="J187" s="1"/>
      <c r="K187" s="1"/>
    </row>
    <row r="188" spans="1:11" ht="15" x14ac:dyDescent="0.25">
      <c r="A188"/>
      <c r="B188"/>
      <c r="C188"/>
      <c r="D188"/>
      <c r="E188"/>
      <c r="F188"/>
      <c r="G188"/>
      <c r="H188"/>
    </row>
    <row r="189" spans="1:11" s="2" customFormat="1" ht="15" x14ac:dyDescent="0.25">
      <c r="A189"/>
      <c r="B189"/>
      <c r="C189"/>
      <c r="D189"/>
      <c r="E189"/>
      <c r="F189"/>
      <c r="G189"/>
      <c r="H189"/>
      <c r="I189" s="1"/>
      <c r="J189" s="1"/>
      <c r="K189" s="1"/>
    </row>
    <row r="190" spans="1:11" s="2" customFormat="1" ht="15" x14ac:dyDescent="0.25">
      <c r="A190"/>
      <c r="B190"/>
      <c r="C190"/>
      <c r="D190"/>
      <c r="E190"/>
      <c r="F190"/>
      <c r="G190"/>
      <c r="H190"/>
      <c r="I190" s="1"/>
      <c r="J190" s="1"/>
      <c r="K190" s="1"/>
    </row>
    <row r="191" spans="1:11" s="2" customFormat="1" ht="15" x14ac:dyDescent="0.25">
      <c r="A191"/>
      <c r="B191"/>
      <c r="C191"/>
      <c r="D191"/>
      <c r="E191"/>
      <c r="F191"/>
      <c r="G191"/>
      <c r="H191"/>
      <c r="I191" s="1"/>
      <c r="J191" s="1"/>
      <c r="K191" s="1"/>
    </row>
    <row r="192" spans="1:11" s="2" customFormat="1" ht="15" x14ac:dyDescent="0.25">
      <c r="A192"/>
      <c r="B192"/>
      <c r="C192"/>
      <c r="D192"/>
      <c r="E192"/>
      <c r="F192"/>
      <c r="G192"/>
      <c r="H192"/>
      <c r="I192" s="1"/>
      <c r="J192" s="1"/>
      <c r="K192" s="1"/>
    </row>
    <row r="193" spans="1:11" s="2" customFormat="1" ht="15" x14ac:dyDescent="0.25">
      <c r="A193"/>
      <c r="B193"/>
      <c r="C193"/>
      <c r="D193"/>
      <c r="E193"/>
      <c r="F193"/>
      <c r="G193"/>
      <c r="H193"/>
      <c r="I193" s="1"/>
      <c r="J193" s="1"/>
      <c r="K193" s="1"/>
    </row>
    <row r="194" spans="1:11" s="2" customFormat="1" ht="15" x14ac:dyDescent="0.25">
      <c r="A194"/>
      <c r="B194"/>
      <c r="C194"/>
      <c r="D194"/>
      <c r="E194"/>
      <c r="F194"/>
      <c r="G194"/>
      <c r="H194"/>
      <c r="I194" s="1"/>
      <c r="J194" s="1"/>
      <c r="K194" s="1"/>
    </row>
    <row r="195" spans="1:11" s="2" customFormat="1" ht="15" x14ac:dyDescent="0.25">
      <c r="A195"/>
      <c r="B195"/>
      <c r="C195"/>
      <c r="D195"/>
      <c r="E195"/>
      <c r="F195"/>
      <c r="G195"/>
      <c r="H195"/>
      <c r="I195" s="1"/>
      <c r="J195" s="1"/>
      <c r="K195" s="1"/>
    </row>
    <row r="196" spans="1:11" s="2" customFormat="1" ht="15" x14ac:dyDescent="0.25">
      <c r="A196"/>
      <c r="B196"/>
      <c r="C196"/>
      <c r="D196"/>
      <c r="E196"/>
      <c r="F196"/>
      <c r="G196"/>
      <c r="H196"/>
      <c r="I196" s="1"/>
      <c r="J196" s="1"/>
      <c r="K196" s="1"/>
    </row>
    <row r="197" spans="1:11" s="2" customFormat="1" ht="15" x14ac:dyDescent="0.25">
      <c r="A197"/>
      <c r="B197"/>
      <c r="C197"/>
      <c r="D197"/>
      <c r="E197"/>
      <c r="F197"/>
      <c r="G197"/>
      <c r="H197"/>
      <c r="I197" s="1"/>
      <c r="J197" s="1"/>
      <c r="K197" s="1"/>
    </row>
    <row r="198" spans="1:11" s="2" customFormat="1" ht="15" x14ac:dyDescent="0.25">
      <c r="A198"/>
      <c r="B198"/>
      <c r="C198"/>
      <c r="D198"/>
      <c r="E198"/>
      <c r="F198"/>
      <c r="G198"/>
      <c r="H198"/>
      <c r="I198" s="1"/>
      <c r="J198" s="1"/>
      <c r="K198" s="1"/>
    </row>
    <row r="199" spans="1:11" s="2" customFormat="1" ht="15" x14ac:dyDescent="0.25">
      <c r="A199"/>
      <c r="B199"/>
      <c r="C199"/>
      <c r="D199"/>
      <c r="E199"/>
      <c r="F199"/>
      <c r="G199"/>
      <c r="H199"/>
      <c r="I199" s="1"/>
      <c r="J199" s="1"/>
      <c r="K199" s="1"/>
    </row>
    <row r="200" spans="1:11" s="2" customFormat="1" ht="15" x14ac:dyDescent="0.25">
      <c r="A200"/>
      <c r="B200"/>
      <c r="C200"/>
      <c r="D200"/>
      <c r="E200"/>
      <c r="F200"/>
      <c r="G200"/>
      <c r="H200"/>
      <c r="I200" s="1"/>
      <c r="J200" s="1"/>
      <c r="K200" s="1"/>
    </row>
    <row r="201" spans="1:11" s="2" customFormat="1" ht="15" x14ac:dyDescent="0.25">
      <c r="A201"/>
      <c r="B201"/>
      <c r="C201"/>
      <c r="D201"/>
      <c r="E201"/>
      <c r="F201"/>
      <c r="G201"/>
      <c r="H201"/>
      <c r="I201" s="1"/>
      <c r="J201" s="1"/>
      <c r="K201" s="1"/>
    </row>
    <row r="202" spans="1:11" s="2" customFormat="1" ht="15" x14ac:dyDescent="0.25">
      <c r="A202"/>
      <c r="B202"/>
      <c r="C202"/>
      <c r="D202"/>
      <c r="E202"/>
      <c r="F202"/>
      <c r="G202"/>
      <c r="H202"/>
      <c r="I202" s="1"/>
      <c r="J202" s="1"/>
      <c r="K202" s="1"/>
    </row>
    <row r="203" spans="1:11" s="2" customFormat="1" ht="15" x14ac:dyDescent="0.25">
      <c r="A203"/>
      <c r="B203"/>
      <c r="C203"/>
      <c r="D203"/>
      <c r="E203"/>
      <c r="F203"/>
      <c r="G203"/>
      <c r="H203"/>
      <c r="I203" s="1"/>
      <c r="J203" s="1"/>
      <c r="K203" s="1"/>
    </row>
    <row r="204" spans="1:11" s="2" customFormat="1" ht="15" x14ac:dyDescent="0.25">
      <c r="A204"/>
      <c r="B204"/>
      <c r="C204"/>
      <c r="D204"/>
      <c r="E204"/>
      <c r="F204"/>
      <c r="G204"/>
      <c r="H204"/>
      <c r="I204" s="1"/>
      <c r="J204" s="1"/>
      <c r="K204" s="1"/>
    </row>
    <row r="205" spans="1:11" s="2" customFormat="1" ht="15" x14ac:dyDescent="0.25">
      <c r="A205"/>
      <c r="B205"/>
      <c r="C205"/>
      <c r="D205"/>
      <c r="E205"/>
      <c r="F205"/>
      <c r="G205"/>
      <c r="H205"/>
      <c r="I205" s="1"/>
      <c r="J205" s="1"/>
      <c r="K205" s="1"/>
    </row>
    <row r="206" spans="1:11" s="2" customFormat="1" ht="15" x14ac:dyDescent="0.25">
      <c r="A206"/>
      <c r="B206"/>
      <c r="C206"/>
      <c r="D206"/>
      <c r="E206"/>
      <c r="F206"/>
      <c r="G206"/>
      <c r="H206"/>
      <c r="I206" s="1"/>
      <c r="J206" s="1"/>
      <c r="K206" s="1"/>
    </row>
    <row r="207" spans="1:11" s="2" customFormat="1" ht="15" x14ac:dyDescent="0.25">
      <c r="A207"/>
      <c r="B207"/>
      <c r="C207"/>
      <c r="D207"/>
      <c r="E207"/>
      <c r="F207"/>
      <c r="G207"/>
      <c r="H207"/>
      <c r="I207" s="1"/>
      <c r="J207" s="1"/>
      <c r="K207" s="1"/>
    </row>
    <row r="208" spans="1:11" s="2" customFormat="1" ht="15" x14ac:dyDescent="0.25">
      <c r="A208"/>
      <c r="B208"/>
      <c r="C208"/>
      <c r="D208"/>
      <c r="E208"/>
      <c r="F208"/>
      <c r="G208"/>
      <c r="H208"/>
      <c r="I208" s="1"/>
      <c r="J208" s="1"/>
      <c r="K208" s="1"/>
    </row>
    <row r="209" spans="1:11" s="2" customFormat="1" ht="15" x14ac:dyDescent="0.25">
      <c r="A209"/>
      <c r="B209"/>
      <c r="C209"/>
      <c r="D209"/>
      <c r="E209"/>
      <c r="F209"/>
      <c r="G209"/>
      <c r="H209"/>
      <c r="I209" s="1"/>
      <c r="J209" s="1"/>
      <c r="K209" s="1"/>
    </row>
    <row r="210" spans="1:11" s="2" customFormat="1" ht="15" x14ac:dyDescent="0.25">
      <c r="A210"/>
      <c r="B210"/>
      <c r="C210"/>
      <c r="D210"/>
      <c r="E210"/>
      <c r="F210"/>
      <c r="G210"/>
      <c r="H210"/>
      <c r="I210" s="1"/>
      <c r="J210" s="1"/>
      <c r="K210" s="1"/>
    </row>
    <row r="211" spans="1:11" s="2" customFormat="1" ht="15" x14ac:dyDescent="0.25">
      <c r="A211"/>
      <c r="B211"/>
      <c r="C211"/>
      <c r="D211"/>
      <c r="E211"/>
      <c r="F211"/>
      <c r="G211"/>
      <c r="H211"/>
      <c r="I211" s="1"/>
      <c r="J211" s="1"/>
      <c r="K211" s="1"/>
    </row>
    <row r="212" spans="1:11" s="2" customFormat="1" ht="15" x14ac:dyDescent="0.25">
      <c r="A212"/>
      <c r="B212"/>
      <c r="C212"/>
      <c r="D212"/>
      <c r="E212"/>
      <c r="F212"/>
      <c r="G212"/>
      <c r="H212"/>
      <c r="I212" s="1"/>
      <c r="J212" s="1"/>
      <c r="K212" s="1"/>
    </row>
    <row r="213" spans="1:11" s="2" customFormat="1" ht="15" x14ac:dyDescent="0.25">
      <c r="A213"/>
      <c r="B213"/>
      <c r="C213"/>
      <c r="D213"/>
      <c r="E213"/>
      <c r="F213"/>
      <c r="G213"/>
      <c r="H213"/>
      <c r="I213" s="1"/>
      <c r="J213" s="1"/>
      <c r="K213" s="1"/>
    </row>
    <row r="214" spans="1:11" s="2" customFormat="1" ht="15" x14ac:dyDescent="0.25">
      <c r="A214"/>
      <c r="B214"/>
      <c r="C214"/>
      <c r="D214"/>
      <c r="E214"/>
      <c r="F214"/>
      <c r="G214"/>
      <c r="H214"/>
      <c r="I214" s="1"/>
      <c r="J214" s="1"/>
      <c r="K214" s="1"/>
    </row>
    <row r="215" spans="1:11" s="2" customFormat="1" ht="15" x14ac:dyDescent="0.25">
      <c r="A215"/>
      <c r="B215"/>
      <c r="C215"/>
      <c r="D215"/>
      <c r="E215"/>
      <c r="F215"/>
      <c r="G215"/>
      <c r="H215"/>
      <c r="I215" s="1"/>
      <c r="J215" s="1"/>
      <c r="K215" s="1"/>
    </row>
    <row r="216" spans="1:11" s="2" customFormat="1" ht="15" x14ac:dyDescent="0.25">
      <c r="A216"/>
      <c r="B216"/>
      <c r="C216"/>
      <c r="D216"/>
      <c r="E216"/>
      <c r="F216"/>
      <c r="G216"/>
      <c r="H216"/>
      <c r="I216" s="1"/>
      <c r="J216" s="1"/>
      <c r="K216" s="1"/>
    </row>
    <row r="217" spans="1:11" s="2" customFormat="1" ht="15" x14ac:dyDescent="0.25">
      <c r="A217"/>
      <c r="B217"/>
      <c r="C217"/>
      <c r="D217"/>
      <c r="E217"/>
      <c r="F217"/>
      <c r="G217"/>
      <c r="H217"/>
      <c r="I217" s="1"/>
      <c r="J217" s="1"/>
      <c r="K217" s="1"/>
    </row>
    <row r="218" spans="1:11" s="2" customFormat="1" ht="15" x14ac:dyDescent="0.25">
      <c r="A218"/>
      <c r="B218"/>
      <c r="C218"/>
      <c r="D218"/>
      <c r="E218"/>
      <c r="F218"/>
      <c r="G218"/>
      <c r="H218"/>
      <c r="I218" s="1"/>
      <c r="J218" s="1"/>
      <c r="K218" s="1"/>
    </row>
    <row r="219" spans="1:11" s="2" customFormat="1" ht="15" x14ac:dyDescent="0.25">
      <c r="A219"/>
      <c r="B219"/>
      <c r="C219"/>
      <c r="D219"/>
      <c r="E219"/>
      <c r="F219"/>
      <c r="G219"/>
      <c r="H219"/>
      <c r="I219" s="1"/>
      <c r="J219" s="1"/>
      <c r="K219" s="1"/>
    </row>
    <row r="220" spans="1:11" s="2" customFormat="1" ht="15" x14ac:dyDescent="0.25">
      <c r="A220"/>
      <c r="B220"/>
      <c r="C220"/>
      <c r="D220"/>
      <c r="E220"/>
      <c r="F220"/>
      <c r="G220"/>
      <c r="H220"/>
      <c r="I220" s="1"/>
      <c r="J220" s="1"/>
      <c r="K220" s="1"/>
    </row>
    <row r="221" spans="1:11" s="2" customFormat="1" ht="15" x14ac:dyDescent="0.25">
      <c r="A221"/>
      <c r="B221"/>
      <c r="C221"/>
      <c r="D221"/>
      <c r="E221"/>
      <c r="F221"/>
      <c r="G221"/>
      <c r="H221"/>
      <c r="I221" s="1"/>
      <c r="J221" s="1"/>
      <c r="K221" s="1"/>
    </row>
    <row r="222" spans="1:11" s="2" customFormat="1" ht="15" x14ac:dyDescent="0.25">
      <c r="A222"/>
      <c r="B222"/>
      <c r="C222"/>
      <c r="D222"/>
      <c r="E222"/>
      <c r="F222"/>
      <c r="G222"/>
      <c r="H222"/>
      <c r="I222" s="1"/>
      <c r="J222" s="1"/>
      <c r="K222" s="1"/>
    </row>
    <row r="223" spans="1:11" s="2" customFormat="1" ht="15" x14ac:dyDescent="0.25">
      <c r="A223"/>
      <c r="B223"/>
      <c r="C223"/>
      <c r="D223"/>
      <c r="E223"/>
      <c r="F223"/>
      <c r="G223"/>
      <c r="H223"/>
      <c r="I223" s="1"/>
      <c r="J223" s="1"/>
      <c r="K223" s="1"/>
    </row>
    <row r="224" spans="1:11" s="2" customFormat="1" ht="15" x14ac:dyDescent="0.25">
      <c r="A224"/>
      <c r="B224"/>
      <c r="C224"/>
      <c r="D224"/>
      <c r="E224"/>
      <c r="F224"/>
      <c r="G224"/>
      <c r="H224"/>
      <c r="I224" s="1"/>
      <c r="J224" s="1"/>
      <c r="K224" s="1"/>
    </row>
    <row r="225" spans="1:11" s="2" customFormat="1" ht="15" x14ac:dyDescent="0.25">
      <c r="A225"/>
      <c r="B225"/>
      <c r="C225"/>
      <c r="D225"/>
      <c r="E225"/>
      <c r="F225"/>
      <c r="G225"/>
      <c r="H225"/>
      <c r="I225" s="1"/>
      <c r="J225" s="1"/>
      <c r="K225" s="1"/>
    </row>
    <row r="226" spans="1:11" s="2" customFormat="1" ht="15" x14ac:dyDescent="0.25">
      <c r="A226"/>
      <c r="B226"/>
      <c r="C226"/>
      <c r="D226"/>
      <c r="E226"/>
      <c r="F226"/>
      <c r="G226"/>
      <c r="H226"/>
      <c r="I226" s="1"/>
      <c r="J226" s="1"/>
      <c r="K226" s="1"/>
    </row>
    <row r="227" spans="1:11" s="2" customFormat="1" ht="15" x14ac:dyDescent="0.25">
      <c r="A227"/>
      <c r="B227"/>
      <c r="C227"/>
      <c r="D227"/>
      <c r="E227"/>
      <c r="F227"/>
      <c r="G227"/>
      <c r="H227"/>
      <c r="I227" s="1"/>
      <c r="J227" s="1"/>
      <c r="K227" s="1"/>
    </row>
    <row r="228" spans="1:11" s="2" customFormat="1" ht="15" x14ac:dyDescent="0.25">
      <c r="A228"/>
      <c r="B228"/>
      <c r="C228"/>
      <c r="D228"/>
      <c r="E228"/>
      <c r="F228"/>
      <c r="G228"/>
      <c r="H228"/>
      <c r="I228" s="1"/>
      <c r="J228" s="1"/>
      <c r="K228" s="1"/>
    </row>
    <row r="229" spans="1:11" s="2" customFormat="1" ht="15" x14ac:dyDescent="0.25">
      <c r="A229"/>
      <c r="B229"/>
      <c r="C229"/>
      <c r="D229"/>
      <c r="E229"/>
      <c r="F229"/>
      <c r="G229"/>
      <c r="H229"/>
      <c r="I229" s="1"/>
      <c r="J229" s="1"/>
      <c r="K229" s="1"/>
    </row>
    <row r="230" spans="1:11" s="2" customFormat="1" ht="15" x14ac:dyDescent="0.25">
      <c r="A230"/>
      <c r="B230"/>
      <c r="C230"/>
      <c r="D230"/>
      <c r="E230"/>
      <c r="F230"/>
      <c r="G230"/>
      <c r="H230"/>
      <c r="I230" s="1"/>
      <c r="J230" s="1"/>
      <c r="K230" s="1"/>
    </row>
    <row r="231" spans="1:11" s="2" customFormat="1" ht="15" x14ac:dyDescent="0.25">
      <c r="A231"/>
      <c r="B231"/>
      <c r="C231"/>
      <c r="D231"/>
      <c r="E231"/>
      <c r="F231"/>
      <c r="G231"/>
      <c r="H231"/>
      <c r="I231" s="1"/>
      <c r="J231" s="1"/>
      <c r="K231" s="1"/>
    </row>
    <row r="232" spans="1:11" s="2" customFormat="1" ht="15" x14ac:dyDescent="0.25">
      <c r="A232"/>
      <c r="B232"/>
      <c r="C232"/>
      <c r="D232"/>
      <c r="E232"/>
      <c r="F232"/>
      <c r="G232"/>
      <c r="H232"/>
      <c r="I232" s="1"/>
      <c r="J232" s="1"/>
      <c r="K232" s="1"/>
    </row>
    <row r="233" spans="1:11" s="2" customFormat="1" ht="15" x14ac:dyDescent="0.25">
      <c r="A233"/>
      <c r="B233"/>
      <c r="C233"/>
      <c r="D233"/>
      <c r="E233"/>
      <c r="F233"/>
      <c r="G233"/>
      <c r="H233"/>
      <c r="I233" s="1"/>
      <c r="J233" s="1"/>
      <c r="K233" s="1"/>
    </row>
    <row r="234" spans="1:11" s="2" customFormat="1" ht="15" x14ac:dyDescent="0.25">
      <c r="A234"/>
      <c r="B234"/>
      <c r="C234"/>
      <c r="D234"/>
      <c r="E234"/>
      <c r="F234"/>
      <c r="G234"/>
      <c r="H234"/>
      <c r="I234" s="1"/>
      <c r="J234" s="1"/>
      <c r="K234" s="1"/>
    </row>
    <row r="235" spans="1:11" s="2" customFormat="1" ht="15" x14ac:dyDescent="0.25">
      <c r="A235"/>
      <c r="B235"/>
      <c r="C235"/>
      <c r="D235"/>
      <c r="E235"/>
      <c r="F235"/>
      <c r="G235"/>
      <c r="H235"/>
      <c r="I235" s="1"/>
      <c r="J235" s="1"/>
      <c r="K235" s="1"/>
    </row>
    <row r="236" spans="1:11" s="2" customFormat="1" ht="15" x14ac:dyDescent="0.25">
      <c r="A236"/>
      <c r="B236"/>
      <c r="C236"/>
      <c r="D236"/>
      <c r="E236"/>
      <c r="F236"/>
      <c r="G236"/>
      <c r="H236"/>
      <c r="I236" s="1"/>
      <c r="J236" s="1"/>
      <c r="K236" s="1"/>
    </row>
    <row r="237" spans="1:11" s="2" customFormat="1" ht="15" x14ac:dyDescent="0.25">
      <c r="A237"/>
      <c r="B237"/>
      <c r="C237"/>
      <c r="D237"/>
      <c r="E237"/>
      <c r="F237"/>
      <c r="G237"/>
      <c r="H237"/>
      <c r="I237" s="1"/>
      <c r="J237" s="1"/>
      <c r="K237" s="1"/>
    </row>
    <row r="238" spans="1:11" s="2" customFormat="1" ht="15" x14ac:dyDescent="0.25">
      <c r="A238"/>
      <c r="B238"/>
      <c r="C238"/>
      <c r="D238"/>
      <c r="E238"/>
      <c r="F238"/>
      <c r="G238"/>
      <c r="H238"/>
      <c r="I238" s="1"/>
      <c r="J238" s="1"/>
      <c r="K238" s="1"/>
    </row>
    <row r="239" spans="1:11" s="2" customFormat="1" ht="15" x14ac:dyDescent="0.25">
      <c r="A239"/>
      <c r="B239"/>
      <c r="C239"/>
      <c r="D239"/>
      <c r="E239"/>
      <c r="F239"/>
      <c r="G239"/>
      <c r="H239"/>
      <c r="I239" s="1"/>
      <c r="J239" s="1"/>
      <c r="K239" s="1"/>
    </row>
    <row r="240" spans="1:11" s="2" customFormat="1" ht="15" x14ac:dyDescent="0.25">
      <c r="A240"/>
      <c r="B240"/>
      <c r="C240"/>
      <c r="D240"/>
      <c r="E240"/>
      <c r="F240"/>
      <c r="G240"/>
      <c r="H240"/>
      <c r="I240" s="1"/>
      <c r="J240" s="1"/>
      <c r="K240" s="1"/>
    </row>
    <row r="241" spans="1:11" ht="15" x14ac:dyDescent="0.25">
      <c r="A241"/>
      <c r="B241"/>
      <c r="C241"/>
      <c r="D241"/>
      <c r="E241"/>
      <c r="F241"/>
      <c r="G241"/>
      <c r="H241"/>
    </row>
    <row r="242" spans="1:11" ht="15" x14ac:dyDescent="0.25">
      <c r="A242"/>
      <c r="B242"/>
      <c r="C242"/>
      <c r="D242"/>
      <c r="E242"/>
      <c r="F242"/>
      <c r="G242"/>
      <c r="H242"/>
    </row>
    <row r="243" spans="1:11" ht="15" x14ac:dyDescent="0.25">
      <c r="A243"/>
      <c r="B243"/>
      <c r="C243"/>
      <c r="D243"/>
      <c r="E243"/>
      <c r="F243"/>
      <c r="G243"/>
      <c r="H243"/>
    </row>
    <row r="244" spans="1:11" ht="15" x14ac:dyDescent="0.25">
      <c r="A244"/>
      <c r="B244"/>
      <c r="C244"/>
      <c r="D244"/>
      <c r="E244"/>
      <c r="F244"/>
      <c r="G244"/>
      <c r="H244"/>
    </row>
    <row r="245" spans="1:11" s="2" customFormat="1" ht="39" customHeight="1" x14ac:dyDescent="0.25">
      <c r="A245"/>
      <c r="B245"/>
      <c r="C245"/>
      <c r="D245"/>
      <c r="E245"/>
      <c r="F245"/>
      <c r="G245"/>
      <c r="H245"/>
      <c r="I245" s="1"/>
      <c r="J245" s="1"/>
      <c r="K245" s="1"/>
    </row>
    <row r="246" spans="1:11" s="2" customFormat="1" ht="15" x14ac:dyDescent="0.25">
      <c r="A246"/>
      <c r="B246"/>
      <c r="C246"/>
      <c r="D246"/>
      <c r="E246"/>
      <c r="F246"/>
      <c r="G246"/>
      <c r="H246"/>
      <c r="I246" s="1"/>
      <c r="J246" s="1"/>
      <c r="K246" s="1"/>
    </row>
    <row r="247" spans="1:11" s="2" customFormat="1" ht="15" x14ac:dyDescent="0.25">
      <c r="A247"/>
      <c r="B247"/>
      <c r="C247"/>
      <c r="D247"/>
      <c r="E247"/>
      <c r="F247"/>
      <c r="G247"/>
      <c r="H247"/>
      <c r="I247" s="1"/>
      <c r="J247" s="1"/>
      <c r="K247" s="1"/>
    </row>
    <row r="248" spans="1:11" ht="15" x14ac:dyDescent="0.25">
      <c r="A248"/>
      <c r="B248"/>
      <c r="C248"/>
      <c r="D248"/>
      <c r="E248"/>
      <c r="F248"/>
      <c r="G248"/>
      <c r="H248"/>
    </row>
    <row r="249" spans="1:11" s="2" customFormat="1" ht="15" x14ac:dyDescent="0.25">
      <c r="A249"/>
      <c r="B249"/>
      <c r="C249"/>
      <c r="D249"/>
      <c r="E249"/>
      <c r="F249"/>
      <c r="G249"/>
      <c r="H249"/>
      <c r="I249" s="1"/>
      <c r="J249" s="1"/>
      <c r="K249" s="1"/>
    </row>
    <row r="250" spans="1:11" s="2" customFormat="1" ht="15" x14ac:dyDescent="0.25">
      <c r="A250"/>
      <c r="B250"/>
      <c r="C250"/>
      <c r="D250"/>
      <c r="E250"/>
      <c r="F250"/>
      <c r="G250"/>
      <c r="H250"/>
      <c r="I250" s="1"/>
      <c r="J250" s="1"/>
      <c r="K250" s="1"/>
    </row>
    <row r="251" spans="1:11" s="2" customFormat="1" ht="15" x14ac:dyDescent="0.25">
      <c r="A251"/>
      <c r="B251"/>
      <c r="C251"/>
      <c r="D251"/>
      <c r="E251"/>
      <c r="F251"/>
      <c r="G251"/>
      <c r="H251"/>
      <c r="I251" s="1"/>
      <c r="J251" s="1"/>
      <c r="K251" s="1"/>
    </row>
    <row r="252" spans="1:11" s="2" customFormat="1" ht="15" x14ac:dyDescent="0.25">
      <c r="A252"/>
      <c r="B252"/>
      <c r="C252"/>
      <c r="D252"/>
      <c r="E252"/>
      <c r="F252"/>
      <c r="G252"/>
      <c r="H252"/>
      <c r="I252" s="1"/>
      <c r="J252" s="1"/>
      <c r="K252" s="1"/>
    </row>
    <row r="253" spans="1:11" s="2" customFormat="1" ht="15" x14ac:dyDescent="0.25">
      <c r="A253"/>
      <c r="B253"/>
      <c r="C253"/>
      <c r="D253"/>
      <c r="E253"/>
      <c r="F253"/>
      <c r="G253"/>
      <c r="H253"/>
      <c r="I253" s="1"/>
      <c r="J253" s="1"/>
      <c r="K253" s="1"/>
    </row>
    <row r="254" spans="1:11" s="2" customFormat="1" ht="15" x14ac:dyDescent="0.25">
      <c r="A254"/>
      <c r="B254"/>
      <c r="C254"/>
      <c r="D254"/>
      <c r="E254"/>
      <c r="F254"/>
      <c r="G254"/>
      <c r="H254"/>
      <c r="I254" s="1"/>
      <c r="J254" s="1"/>
      <c r="K254" s="1"/>
    </row>
    <row r="255" spans="1:11" s="2" customFormat="1" ht="15" x14ac:dyDescent="0.25">
      <c r="A255"/>
      <c r="B255"/>
      <c r="C255"/>
      <c r="D255"/>
      <c r="E255"/>
      <c r="F255"/>
      <c r="G255"/>
      <c r="H255"/>
      <c r="I255" s="1"/>
      <c r="J255" s="1"/>
      <c r="K255" s="1"/>
    </row>
    <row r="256" spans="1:11" s="2" customFormat="1" ht="15" x14ac:dyDescent="0.25">
      <c r="A256"/>
      <c r="B256"/>
      <c r="C256"/>
      <c r="D256"/>
      <c r="E256"/>
      <c r="F256"/>
      <c r="G256"/>
      <c r="H256"/>
      <c r="I256" s="1"/>
      <c r="J256" s="1"/>
      <c r="K256" s="1"/>
    </row>
    <row r="257" spans="1:11" s="2" customFormat="1" ht="15" x14ac:dyDescent="0.25">
      <c r="A257"/>
      <c r="B257"/>
      <c r="C257"/>
      <c r="D257"/>
      <c r="E257"/>
      <c r="F257"/>
      <c r="G257"/>
      <c r="H257"/>
      <c r="I257" s="1"/>
      <c r="J257" s="1"/>
      <c r="K257" s="1"/>
    </row>
    <row r="258" spans="1:11" s="2" customFormat="1" ht="15" x14ac:dyDescent="0.25">
      <c r="A258"/>
      <c r="B258"/>
      <c r="C258"/>
      <c r="D258"/>
      <c r="E258"/>
      <c r="F258"/>
      <c r="G258"/>
      <c r="H258"/>
      <c r="I258" s="1"/>
      <c r="J258" s="1"/>
      <c r="K258" s="1"/>
    </row>
    <row r="259" spans="1:11" s="2" customFormat="1" ht="15" x14ac:dyDescent="0.25">
      <c r="A259"/>
      <c r="B259"/>
      <c r="C259"/>
      <c r="D259"/>
      <c r="E259"/>
      <c r="F259"/>
      <c r="G259"/>
      <c r="H259"/>
      <c r="I259" s="1"/>
      <c r="J259" s="1"/>
      <c r="K259" s="1"/>
    </row>
    <row r="260" spans="1:11" s="2" customFormat="1" ht="15" x14ac:dyDescent="0.25">
      <c r="A260"/>
      <c r="B260"/>
      <c r="C260"/>
      <c r="D260"/>
      <c r="E260"/>
      <c r="F260"/>
      <c r="G260"/>
      <c r="H260"/>
      <c r="I260" s="1"/>
      <c r="J260" s="1"/>
      <c r="K260" s="1"/>
    </row>
    <row r="261" spans="1:11" s="2" customFormat="1" ht="15" x14ac:dyDescent="0.25">
      <c r="A261"/>
      <c r="B261"/>
      <c r="C261"/>
      <c r="D261"/>
      <c r="E261"/>
      <c r="F261"/>
      <c r="G261"/>
      <c r="H261"/>
      <c r="I261" s="1"/>
      <c r="J261" s="1"/>
      <c r="K261" s="1"/>
    </row>
    <row r="262" spans="1:11" s="2" customFormat="1" ht="15" x14ac:dyDescent="0.25">
      <c r="A262"/>
      <c r="B262"/>
      <c r="C262"/>
      <c r="D262"/>
      <c r="E262"/>
      <c r="F262"/>
      <c r="G262"/>
      <c r="H262"/>
      <c r="I262" s="1"/>
      <c r="J262" s="1"/>
      <c r="K262" s="1"/>
    </row>
    <row r="263" spans="1:11" s="2" customFormat="1" ht="15" x14ac:dyDescent="0.25">
      <c r="A263"/>
      <c r="B263"/>
      <c r="C263"/>
      <c r="D263"/>
      <c r="E263"/>
      <c r="F263"/>
      <c r="G263"/>
      <c r="H263"/>
      <c r="I263" s="1"/>
      <c r="J263" s="1"/>
      <c r="K263" s="1"/>
    </row>
    <row r="264" spans="1:11" s="2" customFormat="1" ht="15" x14ac:dyDescent="0.25">
      <c r="A264"/>
      <c r="B264"/>
      <c r="C264"/>
      <c r="D264"/>
      <c r="E264"/>
      <c r="F264"/>
      <c r="G264"/>
      <c r="H264"/>
      <c r="I264" s="1"/>
      <c r="J264" s="1"/>
      <c r="K264" s="1"/>
    </row>
    <row r="265" spans="1:11" s="2" customFormat="1" ht="15" x14ac:dyDescent="0.25">
      <c r="A265"/>
      <c r="B265"/>
      <c r="C265"/>
      <c r="D265"/>
      <c r="E265"/>
      <c r="F265"/>
      <c r="G265"/>
      <c r="H265"/>
      <c r="I265" s="1"/>
      <c r="J265" s="1"/>
      <c r="K265" s="1"/>
    </row>
    <row r="266" spans="1:11" s="2" customFormat="1" ht="15" x14ac:dyDescent="0.25">
      <c r="A266"/>
      <c r="B266"/>
      <c r="C266"/>
      <c r="D266"/>
      <c r="E266"/>
      <c r="F266"/>
      <c r="G266"/>
      <c r="H266"/>
      <c r="I266" s="1"/>
      <c r="J266" s="1"/>
      <c r="K266" s="1"/>
    </row>
    <row r="267" spans="1:11" s="2" customFormat="1" ht="15" x14ac:dyDescent="0.25">
      <c r="A267"/>
      <c r="B267"/>
      <c r="C267"/>
      <c r="D267"/>
      <c r="E267"/>
      <c r="F267"/>
      <c r="G267"/>
      <c r="H267"/>
      <c r="I267" s="1"/>
      <c r="J267" s="1"/>
      <c r="K267" s="1"/>
    </row>
    <row r="268" spans="1:11" s="2" customFormat="1" ht="15" x14ac:dyDescent="0.25">
      <c r="A268"/>
      <c r="B268"/>
      <c r="C268"/>
      <c r="D268"/>
      <c r="E268"/>
      <c r="F268"/>
      <c r="G268"/>
      <c r="H268"/>
      <c r="I268" s="1"/>
      <c r="J268" s="1"/>
      <c r="K268" s="1"/>
    </row>
    <row r="269" spans="1:11" s="2" customFormat="1" ht="15" x14ac:dyDescent="0.25">
      <c r="A269"/>
      <c r="B269"/>
      <c r="C269"/>
      <c r="D269"/>
      <c r="E269"/>
      <c r="F269"/>
      <c r="G269"/>
      <c r="H269"/>
      <c r="I269" s="1"/>
      <c r="J269" s="1"/>
      <c r="K269" s="1"/>
    </row>
    <row r="270" spans="1:11" s="2" customFormat="1" ht="15" x14ac:dyDescent="0.25">
      <c r="A270"/>
      <c r="B270"/>
      <c r="C270"/>
      <c r="D270"/>
      <c r="E270"/>
      <c r="F270"/>
      <c r="G270"/>
      <c r="H270"/>
      <c r="I270" s="1"/>
      <c r="J270" s="1"/>
      <c r="K270" s="1"/>
    </row>
    <row r="271" spans="1:11" s="2" customFormat="1" ht="15" x14ac:dyDescent="0.25">
      <c r="A271"/>
      <c r="B271"/>
      <c r="C271"/>
      <c r="D271"/>
      <c r="E271"/>
      <c r="F271"/>
      <c r="G271"/>
      <c r="H271"/>
      <c r="I271" s="1"/>
      <c r="J271" s="1"/>
      <c r="K271" s="1"/>
    </row>
    <row r="272" spans="1:11" s="2" customFormat="1" ht="15" x14ac:dyDescent="0.25">
      <c r="A272"/>
      <c r="B272"/>
      <c r="C272"/>
      <c r="D272"/>
      <c r="E272"/>
      <c r="F272"/>
      <c r="G272"/>
      <c r="H272"/>
      <c r="I272" s="1"/>
      <c r="J272" s="1"/>
      <c r="K272" s="1"/>
    </row>
    <row r="273" spans="1:11" s="2" customFormat="1" ht="15" x14ac:dyDescent="0.25">
      <c r="A273"/>
      <c r="B273"/>
      <c r="C273"/>
      <c r="D273"/>
      <c r="E273"/>
      <c r="F273"/>
      <c r="G273"/>
      <c r="H273"/>
      <c r="I273" s="1"/>
      <c r="J273" s="1"/>
      <c r="K273" s="1"/>
    </row>
    <row r="274" spans="1:11" s="2" customFormat="1" ht="15" x14ac:dyDescent="0.25">
      <c r="A274"/>
      <c r="B274"/>
      <c r="C274"/>
      <c r="D274"/>
      <c r="E274"/>
      <c r="F274"/>
      <c r="G274"/>
      <c r="H274"/>
      <c r="I274" s="1"/>
      <c r="J274" s="1"/>
      <c r="K274" s="1"/>
    </row>
    <row r="275" spans="1:11" s="2" customFormat="1" ht="15" x14ac:dyDescent="0.25">
      <c r="A275"/>
      <c r="B275"/>
      <c r="C275"/>
      <c r="D275"/>
      <c r="E275"/>
      <c r="F275"/>
      <c r="G275"/>
      <c r="H275"/>
      <c r="I275" s="1"/>
      <c r="J275" s="1"/>
      <c r="K275" s="1"/>
    </row>
    <row r="276" spans="1:11" s="2" customFormat="1" ht="15" x14ac:dyDescent="0.25">
      <c r="A276"/>
      <c r="B276"/>
      <c r="C276"/>
      <c r="D276"/>
      <c r="E276"/>
      <c r="F276"/>
      <c r="G276"/>
      <c r="H276"/>
      <c r="I276" s="1"/>
      <c r="J276" s="1"/>
      <c r="K276" s="1"/>
    </row>
    <row r="277" spans="1:11" s="2" customFormat="1" ht="15" x14ac:dyDescent="0.25">
      <c r="A277"/>
      <c r="B277"/>
      <c r="C277"/>
      <c r="D277"/>
      <c r="E277"/>
      <c r="F277"/>
      <c r="G277"/>
      <c r="H277"/>
      <c r="I277" s="1"/>
      <c r="J277" s="1"/>
      <c r="K277" s="1"/>
    </row>
    <row r="278" spans="1:11" s="2" customFormat="1" ht="15" x14ac:dyDescent="0.25">
      <c r="A278"/>
      <c r="B278"/>
      <c r="C278"/>
      <c r="D278"/>
      <c r="E278"/>
      <c r="F278"/>
      <c r="G278"/>
      <c r="H278"/>
      <c r="I278" s="1"/>
      <c r="J278" s="1"/>
      <c r="K278" s="1"/>
    </row>
    <row r="279" spans="1:11" s="2" customFormat="1" ht="15" x14ac:dyDescent="0.25">
      <c r="A279"/>
      <c r="B279"/>
      <c r="C279"/>
      <c r="D279"/>
      <c r="E279"/>
      <c r="F279"/>
      <c r="G279"/>
      <c r="H279"/>
      <c r="I279" s="1"/>
      <c r="J279" s="1"/>
      <c r="K279" s="1"/>
    </row>
    <row r="280" spans="1:11" s="2" customFormat="1" ht="15" x14ac:dyDescent="0.25">
      <c r="A280"/>
      <c r="B280"/>
      <c r="C280"/>
      <c r="D280"/>
      <c r="E280"/>
      <c r="F280"/>
      <c r="G280"/>
      <c r="H280"/>
      <c r="I280" s="1"/>
      <c r="J280" s="1"/>
      <c r="K280" s="1"/>
    </row>
    <row r="281" spans="1:11" s="2" customFormat="1" ht="15" x14ac:dyDescent="0.25">
      <c r="A281"/>
      <c r="B281"/>
      <c r="C281"/>
      <c r="D281"/>
      <c r="E281"/>
      <c r="F281"/>
      <c r="G281"/>
      <c r="H281"/>
      <c r="I281" s="1"/>
      <c r="J281" s="1"/>
      <c r="K281" s="1"/>
    </row>
    <row r="282" spans="1:11" s="2" customFormat="1" ht="15" x14ac:dyDescent="0.25">
      <c r="A282"/>
      <c r="B282"/>
      <c r="C282"/>
      <c r="D282"/>
      <c r="E282"/>
      <c r="F282"/>
      <c r="G282"/>
      <c r="H282"/>
      <c r="I282" s="1"/>
      <c r="J282" s="1"/>
      <c r="K282" s="1"/>
    </row>
    <row r="283" spans="1:11" s="2" customFormat="1" ht="15" x14ac:dyDescent="0.25">
      <c r="A283"/>
      <c r="B283"/>
      <c r="C283"/>
      <c r="D283"/>
      <c r="E283"/>
      <c r="F283"/>
      <c r="G283"/>
      <c r="H283"/>
      <c r="I283" s="1"/>
      <c r="J283" s="1"/>
      <c r="K283" s="1"/>
    </row>
    <row r="284" spans="1:11" s="2" customFormat="1" ht="15" x14ac:dyDescent="0.25">
      <c r="A284"/>
      <c r="B284"/>
      <c r="C284"/>
      <c r="D284"/>
      <c r="E284"/>
      <c r="F284"/>
      <c r="G284"/>
      <c r="H284"/>
      <c r="I284" s="1"/>
      <c r="J284" s="1"/>
      <c r="K284" s="1"/>
    </row>
    <row r="285" spans="1:11" s="2" customFormat="1" ht="15" x14ac:dyDescent="0.25">
      <c r="A285"/>
      <c r="B285"/>
      <c r="C285"/>
      <c r="D285"/>
      <c r="E285"/>
      <c r="F285"/>
      <c r="G285"/>
      <c r="H285"/>
      <c r="I285" s="1"/>
      <c r="J285" s="1"/>
      <c r="K285" s="1"/>
    </row>
    <row r="286" spans="1:11" s="2" customFormat="1" ht="15" x14ac:dyDescent="0.25">
      <c r="A286"/>
      <c r="B286"/>
      <c r="C286"/>
      <c r="D286"/>
      <c r="E286"/>
      <c r="F286"/>
      <c r="G286"/>
      <c r="H286"/>
      <c r="I286" s="1"/>
      <c r="J286" s="1"/>
      <c r="K286" s="1"/>
    </row>
    <row r="287" spans="1:11" s="2" customFormat="1" ht="15" x14ac:dyDescent="0.25">
      <c r="A287"/>
      <c r="B287"/>
      <c r="C287"/>
      <c r="D287"/>
      <c r="E287"/>
      <c r="F287"/>
      <c r="G287"/>
      <c r="H287"/>
      <c r="I287" s="1"/>
      <c r="J287" s="1"/>
      <c r="K287" s="1"/>
    </row>
    <row r="288" spans="1:11" s="2" customFormat="1" ht="15" x14ac:dyDescent="0.25">
      <c r="A288"/>
      <c r="B288"/>
      <c r="C288"/>
      <c r="D288"/>
      <c r="E288"/>
      <c r="F288"/>
      <c r="G288"/>
      <c r="H288"/>
      <c r="I288" s="1"/>
      <c r="J288" s="1"/>
      <c r="K288" s="1"/>
    </row>
    <row r="289" spans="1:11" s="2" customFormat="1" ht="15" x14ac:dyDescent="0.25">
      <c r="A289"/>
      <c r="B289"/>
      <c r="C289"/>
      <c r="D289"/>
      <c r="E289"/>
      <c r="F289"/>
      <c r="G289"/>
      <c r="H289"/>
      <c r="I289" s="1"/>
      <c r="J289" s="1"/>
      <c r="K289" s="1"/>
    </row>
    <row r="290" spans="1:11" s="2" customFormat="1" ht="15" x14ac:dyDescent="0.25">
      <c r="A290"/>
      <c r="B290"/>
      <c r="C290"/>
      <c r="D290"/>
      <c r="E290"/>
      <c r="F290"/>
      <c r="G290"/>
      <c r="H290"/>
      <c r="I290" s="1"/>
      <c r="J290" s="1"/>
      <c r="K290" s="1"/>
    </row>
    <row r="291" spans="1:11" s="2" customFormat="1" ht="15" x14ac:dyDescent="0.25">
      <c r="A291"/>
      <c r="B291"/>
      <c r="C291"/>
      <c r="D291"/>
      <c r="E291"/>
      <c r="F291"/>
      <c r="G291"/>
      <c r="H291"/>
      <c r="I291" s="1"/>
      <c r="J291" s="1"/>
      <c r="K291" s="1"/>
    </row>
    <row r="292" spans="1:11" s="2" customFormat="1" ht="15" x14ac:dyDescent="0.25">
      <c r="A292"/>
      <c r="B292"/>
      <c r="C292"/>
      <c r="D292"/>
      <c r="E292"/>
      <c r="F292"/>
      <c r="G292"/>
      <c r="H292"/>
      <c r="I292" s="1"/>
      <c r="J292" s="1"/>
      <c r="K292" s="1"/>
    </row>
    <row r="293" spans="1:11" s="2" customFormat="1" ht="15" x14ac:dyDescent="0.25">
      <c r="A293"/>
      <c r="B293"/>
      <c r="C293"/>
      <c r="D293"/>
      <c r="E293"/>
      <c r="F293"/>
      <c r="G293"/>
      <c r="H293"/>
      <c r="I293" s="1"/>
      <c r="J293" s="1"/>
      <c r="K293" s="1"/>
    </row>
    <row r="294" spans="1:11" s="2" customFormat="1" ht="15" x14ac:dyDescent="0.25">
      <c r="A294"/>
      <c r="B294"/>
      <c r="C294"/>
      <c r="D294"/>
      <c r="E294"/>
      <c r="F294"/>
      <c r="G294"/>
      <c r="H294"/>
      <c r="I294" s="1"/>
      <c r="J294" s="1"/>
      <c r="K294" s="1"/>
    </row>
    <row r="295" spans="1:11" s="2" customFormat="1" ht="15" x14ac:dyDescent="0.25">
      <c r="A295"/>
      <c r="B295"/>
      <c r="C295"/>
      <c r="D295"/>
      <c r="E295"/>
      <c r="F295"/>
      <c r="G295"/>
      <c r="H295"/>
      <c r="I295" s="1"/>
      <c r="J295" s="1"/>
      <c r="K295" s="1"/>
    </row>
    <row r="296" spans="1:11" s="2" customFormat="1" ht="15" x14ac:dyDescent="0.25">
      <c r="A296"/>
      <c r="B296"/>
      <c r="C296"/>
      <c r="D296"/>
      <c r="E296"/>
      <c r="F296"/>
      <c r="G296"/>
      <c r="H296"/>
      <c r="I296" s="1"/>
      <c r="J296" s="1"/>
      <c r="K296" s="1"/>
    </row>
    <row r="297" spans="1:11" s="2" customFormat="1" ht="15" x14ac:dyDescent="0.25">
      <c r="A297"/>
      <c r="B297"/>
      <c r="C297"/>
      <c r="D297"/>
      <c r="E297"/>
      <c r="F297"/>
      <c r="G297"/>
      <c r="H297"/>
      <c r="I297" s="1"/>
      <c r="J297" s="1"/>
      <c r="K297" s="1"/>
    </row>
    <row r="298" spans="1:11" s="2" customFormat="1" ht="15" x14ac:dyDescent="0.25">
      <c r="A298"/>
      <c r="B298"/>
      <c r="C298"/>
      <c r="D298"/>
      <c r="E298"/>
      <c r="F298"/>
      <c r="G298"/>
      <c r="H298"/>
      <c r="I298" s="1"/>
      <c r="J298" s="1"/>
      <c r="K298" s="1"/>
    </row>
    <row r="299" spans="1:11" s="2" customFormat="1" ht="15" x14ac:dyDescent="0.25">
      <c r="A299"/>
      <c r="B299"/>
      <c r="C299"/>
      <c r="D299"/>
      <c r="E299"/>
      <c r="F299"/>
      <c r="G299"/>
      <c r="H299"/>
      <c r="I299" s="1"/>
      <c r="J299" s="1"/>
      <c r="K299" s="1"/>
    </row>
    <row r="300" spans="1:11" s="2" customFormat="1" ht="15" x14ac:dyDescent="0.25">
      <c r="A300"/>
      <c r="B300"/>
      <c r="C300"/>
      <c r="D300"/>
      <c r="E300"/>
      <c r="F300"/>
      <c r="G300"/>
      <c r="H300"/>
      <c r="I300" s="1"/>
      <c r="J300" s="1"/>
      <c r="K300" s="1"/>
    </row>
  </sheetData>
  <mergeCells count="42">
    <mergeCell ref="A62:H62"/>
    <mergeCell ref="A38:B3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0:G60"/>
    <mergeCell ref="A37:B37"/>
    <mergeCell ref="A24:C24"/>
    <mergeCell ref="A25:C25"/>
    <mergeCell ref="A26:C26"/>
    <mergeCell ref="A27:C27"/>
    <mergeCell ref="A28:C28"/>
    <mergeCell ref="A29:C29"/>
    <mergeCell ref="A32:B32"/>
    <mergeCell ref="A33:B33"/>
    <mergeCell ref="A34:B34"/>
    <mergeCell ref="A35:B35"/>
    <mergeCell ref="A36:B36"/>
    <mergeCell ref="A23:C23"/>
    <mergeCell ref="A10:C10"/>
    <mergeCell ref="A11:C11"/>
    <mergeCell ref="A12:C12"/>
    <mergeCell ref="A13:C13"/>
    <mergeCell ref="A14:C14"/>
    <mergeCell ref="A15:C15"/>
    <mergeCell ref="A16:C16"/>
    <mergeCell ref="A17:C17"/>
    <mergeCell ref="A20:C20"/>
    <mergeCell ref="A21:C21"/>
    <mergeCell ref="A22:C22"/>
    <mergeCell ref="A9:C9"/>
    <mergeCell ref="A1:H1"/>
    <mergeCell ref="A2:H2"/>
    <mergeCell ref="B4:H4"/>
    <mergeCell ref="B5:F5"/>
    <mergeCell ref="C6:F6"/>
  </mergeCells>
  <printOptions horizontalCentered="1"/>
  <pageMargins left="0.78740157480314965" right="0.78740157480314965" top="0.78740157480314965" bottom="0.78740157480314965" header="0.39370078740157483" footer="0.39370078740157483"/>
  <pageSetup scale="78" orientation="portrait" horizontalDpi="300" verticalDpi="300" r:id="rId1"/>
  <headerFooter>
    <oddHeader>&amp;C&amp;14ANEXO 4.1</oddHeader>
  </headerFooter>
  <rowBreaks count="4" manualBreakCount="4">
    <brk id="61" max="16383" man="1"/>
    <brk id="121" max="16383" man="1"/>
    <brk id="181" max="16383" man="1"/>
    <brk id="241" max="16383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4681F47-D8D2-4496-B122-4C8998A9D01B}">
          <x14:formula1>
            <xm:f>EQUIPOS!$B$11:$B$61</xm:f>
          </x14:formula1>
          <xm:sqref>A11:C14</xm:sqref>
        </x14:dataValidation>
        <x14:dataValidation type="list" allowBlank="1" showInputMessage="1" showErrorMessage="1" xr:uid="{5DC15890-3E58-48DD-B5FD-1631F14333E4}">
          <x14:formula1>
            <xm:f>'CUADRILLAS '!$C$21:$C$26</xm:f>
          </x14:formula1>
          <xm:sqref>A42:B42</xm:sqref>
        </x14:dataValidation>
        <x14:dataValidation type="list" allowBlank="1" showInputMessage="1" showErrorMessage="1" xr:uid="{F8248AB1-20C7-42A8-A71F-E444C833D977}">
          <x14:formula1>
            <xm:f>'MATERIALES '!$B$11:$B$61</xm:f>
          </x14:formula1>
          <xm:sqref>A21:A28 B21:C27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56A89-2410-45E1-9A68-95FDAA80080A}">
  <dimension ref="A1:K300"/>
  <sheetViews>
    <sheetView view="pageBreakPreview" zoomScaleSheetLayoutView="100" workbookViewId="0">
      <selection activeCell="B5" sqref="B5:F5"/>
    </sheetView>
  </sheetViews>
  <sheetFormatPr baseColWidth="10" defaultRowHeight="12.75" x14ac:dyDescent="0.2"/>
  <cols>
    <col min="1" max="1" width="18.85546875" style="1" customWidth="1"/>
    <col min="2" max="2" width="8.5703125" style="1" customWidth="1"/>
    <col min="3" max="3" width="12.5703125" style="1" customWidth="1"/>
    <col min="4" max="4" width="11.7109375" style="1" customWidth="1"/>
    <col min="5" max="5" width="15.140625" style="1" customWidth="1"/>
    <col min="6" max="6" width="11.85546875" style="1" bestFit="1" customWidth="1"/>
    <col min="7" max="7" width="13.85546875" style="1" bestFit="1" customWidth="1"/>
    <col min="8" max="8" width="19.140625" style="1" bestFit="1" customWidth="1"/>
    <col min="9" max="16384" width="11.42578125" style="1"/>
  </cols>
  <sheetData>
    <row r="1" spans="1:11" ht="13.5" thickBot="1" x14ac:dyDescent="0.25">
      <c r="A1" s="260"/>
      <c r="B1" s="261"/>
      <c r="C1" s="261"/>
      <c r="D1" s="261"/>
      <c r="E1" s="261"/>
      <c r="F1" s="261"/>
      <c r="G1" s="261"/>
      <c r="H1" s="262"/>
    </row>
    <row r="2" spans="1:11" ht="13.5" thickBot="1" x14ac:dyDescent="0.25">
      <c r="A2" s="248" t="s">
        <v>35</v>
      </c>
      <c r="B2" s="249"/>
      <c r="C2" s="249"/>
      <c r="D2" s="249"/>
      <c r="E2" s="249"/>
      <c r="F2" s="249"/>
      <c r="G2" s="249"/>
      <c r="H2" s="250"/>
    </row>
    <row r="3" spans="1:11" x14ac:dyDescent="0.2">
      <c r="A3" s="30"/>
      <c r="B3" s="28"/>
      <c r="C3" s="28"/>
      <c r="D3" s="28"/>
      <c r="E3" s="29"/>
      <c r="F3" s="29"/>
      <c r="G3" s="28"/>
      <c r="H3" s="27"/>
    </row>
    <row r="4" spans="1:11" s="2" customFormat="1" ht="36.75" customHeight="1" x14ac:dyDescent="0.25">
      <c r="A4" s="26" t="s">
        <v>34</v>
      </c>
      <c r="B4" s="251" t="s">
        <v>223</v>
      </c>
      <c r="C4" s="251"/>
      <c r="D4" s="251"/>
      <c r="E4" s="251"/>
      <c r="F4" s="251"/>
      <c r="G4" s="251"/>
      <c r="H4" s="252"/>
      <c r="I4" s="1"/>
      <c r="J4" s="1"/>
      <c r="K4" s="1"/>
    </row>
    <row r="5" spans="1:11" s="2" customFormat="1" ht="12.75" customHeight="1" x14ac:dyDescent="0.25">
      <c r="A5" s="26" t="s">
        <v>33</v>
      </c>
      <c r="B5" s="271" t="s">
        <v>222</v>
      </c>
      <c r="C5" s="271"/>
      <c r="D5" s="271"/>
      <c r="E5" s="271"/>
      <c r="F5" s="271"/>
      <c r="G5" s="25" t="s">
        <v>32</v>
      </c>
      <c r="H5" s="24" t="s">
        <v>23</v>
      </c>
      <c r="I5" s="1"/>
      <c r="J5" s="1"/>
      <c r="K5" s="1"/>
    </row>
    <row r="6" spans="1:11" s="2" customFormat="1" ht="15.75" thickBot="1" x14ac:dyDescent="0.3">
      <c r="A6" s="23"/>
      <c r="B6" s="22"/>
      <c r="C6" s="247"/>
      <c r="D6" s="247"/>
      <c r="E6" s="247"/>
      <c r="F6" s="247"/>
      <c r="G6" s="21"/>
      <c r="H6" s="20"/>
      <c r="I6" s="1"/>
      <c r="J6" s="1"/>
      <c r="K6" s="1"/>
    </row>
    <row r="8" spans="1:11" s="2" customFormat="1" ht="15" x14ac:dyDescent="0.25">
      <c r="A8" s="9" t="s">
        <v>31</v>
      </c>
      <c r="B8" s="9"/>
      <c r="C8" s="4"/>
      <c r="D8" s="4"/>
      <c r="E8" s="4"/>
      <c r="F8" s="4"/>
      <c r="G8" s="4"/>
      <c r="H8" s="4"/>
      <c r="I8" s="1"/>
      <c r="J8" s="1"/>
      <c r="K8" s="1"/>
    </row>
    <row r="9" spans="1:11" s="2" customFormat="1" ht="15" x14ac:dyDescent="0.25">
      <c r="A9" s="255" t="s">
        <v>7</v>
      </c>
      <c r="B9" s="255"/>
      <c r="C9" s="255"/>
      <c r="D9" s="194" t="s">
        <v>26</v>
      </c>
      <c r="E9" s="194" t="s">
        <v>29</v>
      </c>
      <c r="F9" s="194" t="s">
        <v>11</v>
      </c>
      <c r="G9" s="194" t="s">
        <v>10</v>
      </c>
      <c r="H9" s="167"/>
      <c r="I9" s="1"/>
      <c r="J9" s="1"/>
      <c r="K9" s="1"/>
    </row>
    <row r="10" spans="1:11" s="2" customFormat="1" ht="15" x14ac:dyDescent="0.25">
      <c r="A10" s="245" t="s">
        <v>210</v>
      </c>
      <c r="B10" s="245"/>
      <c r="C10" s="245"/>
      <c r="D10" s="17" t="s">
        <v>95</v>
      </c>
      <c r="E10" s="13"/>
      <c r="F10" s="5">
        <v>0.05</v>
      </c>
      <c r="G10" s="106" t="e">
        <f>+H50</f>
        <v>#N/A</v>
      </c>
      <c r="H10" s="79" t="e">
        <f>+G10*F10</f>
        <v>#N/A</v>
      </c>
      <c r="I10" s="1"/>
      <c r="J10" s="1"/>
      <c r="K10" s="1"/>
    </row>
    <row r="11" spans="1:11" s="2" customFormat="1" ht="15" x14ac:dyDescent="0.25">
      <c r="A11" s="245"/>
      <c r="B11" s="245"/>
      <c r="C11" s="245"/>
      <c r="D11" s="17" t="e">
        <f>+VLOOKUP(A11,EQUIPOS!$B$11:$D$61,2,0)</f>
        <v>#N/A</v>
      </c>
      <c r="E11" s="111" t="e">
        <f>+VLOOKUP(A11,EQUIPOS!$B$11:$D$61,3,0)</f>
        <v>#N/A</v>
      </c>
      <c r="F11" s="5">
        <v>5</v>
      </c>
      <c r="G11" s="5"/>
      <c r="H11" s="79" t="e">
        <f>+E11*F11</f>
        <v>#N/A</v>
      </c>
      <c r="I11" s="1"/>
      <c r="J11" s="1"/>
      <c r="K11" s="1"/>
    </row>
    <row r="12" spans="1:11" s="2" customFormat="1" ht="15" x14ac:dyDescent="0.25">
      <c r="A12" s="245"/>
      <c r="B12" s="245"/>
      <c r="C12" s="245"/>
      <c r="D12" s="17" t="e">
        <f>+VLOOKUP(A12,EQUIPOS!$B$11:$D$61,2,0)</f>
        <v>#N/A</v>
      </c>
      <c r="E12" s="111" t="e">
        <f>+VLOOKUP(A12,EQUIPOS!$B$11:$D$61,3,0)</f>
        <v>#N/A</v>
      </c>
      <c r="F12" s="5">
        <v>8</v>
      </c>
      <c r="G12" s="1"/>
      <c r="H12" s="79" t="e">
        <f>+E12*F12</f>
        <v>#N/A</v>
      </c>
      <c r="I12" s="1"/>
      <c r="J12" s="1"/>
      <c r="K12" s="1"/>
    </row>
    <row r="13" spans="1:11" s="2" customFormat="1" ht="15" x14ac:dyDescent="0.25">
      <c r="A13" s="245"/>
      <c r="B13" s="245"/>
      <c r="C13" s="245"/>
      <c r="D13" s="17" t="e">
        <f>+VLOOKUP(A13,EQUIPOS!$B$11:$D$61,2,0)</f>
        <v>#N/A</v>
      </c>
      <c r="E13" s="111" t="e">
        <f>+VLOOKUP(A13,EQUIPOS!$B$11:$D$61,3,0)</f>
        <v>#N/A</v>
      </c>
      <c r="F13" s="5">
        <v>4</v>
      </c>
      <c r="G13" s="5"/>
      <c r="H13" s="79" t="e">
        <f>+E13*F13</f>
        <v>#N/A</v>
      </c>
      <c r="I13" s="1"/>
      <c r="J13" s="1"/>
      <c r="K13" s="1"/>
    </row>
    <row r="14" spans="1:11" s="2" customFormat="1" ht="15" x14ac:dyDescent="0.25">
      <c r="A14" s="245"/>
      <c r="B14" s="245"/>
      <c r="C14" s="245"/>
      <c r="D14" s="17" t="e">
        <f>+VLOOKUP(A14,EQUIPOS!$B$11:$D$61,2,0)</f>
        <v>#N/A</v>
      </c>
      <c r="E14" s="111" t="e">
        <f>+VLOOKUP(A14,EQUIPOS!$B$11:$D$61,3,0)</f>
        <v>#N/A</v>
      </c>
      <c r="F14" s="5">
        <v>0.2</v>
      </c>
      <c r="G14" s="5"/>
      <c r="H14" s="79" t="e">
        <f t="shared" ref="H14:H15" si="0">+E14*F14</f>
        <v>#N/A</v>
      </c>
      <c r="I14" s="1"/>
      <c r="J14" s="1"/>
      <c r="K14" s="1"/>
    </row>
    <row r="15" spans="1:11" s="2" customFormat="1" ht="15" x14ac:dyDescent="0.25">
      <c r="A15" s="245"/>
      <c r="B15" s="245"/>
      <c r="C15" s="245"/>
      <c r="D15" s="17"/>
      <c r="E15" s="13"/>
      <c r="F15" s="5"/>
      <c r="G15" s="5"/>
      <c r="H15" s="79">
        <f t="shared" si="0"/>
        <v>0</v>
      </c>
      <c r="I15" s="1"/>
      <c r="J15" s="1"/>
      <c r="K15" s="1"/>
    </row>
    <row r="16" spans="1:11" s="2" customFormat="1" ht="15" x14ac:dyDescent="0.25">
      <c r="A16" s="245"/>
      <c r="B16" s="245"/>
      <c r="C16" s="245"/>
      <c r="D16" s="17"/>
      <c r="E16" s="13"/>
      <c r="F16" s="5"/>
      <c r="G16" s="5"/>
      <c r="H16" s="193"/>
      <c r="I16" s="1"/>
      <c r="J16" s="1"/>
      <c r="K16" s="1"/>
    </row>
    <row r="17" spans="1:11" s="2" customFormat="1" ht="15" x14ac:dyDescent="0.25">
      <c r="A17" s="245"/>
      <c r="B17" s="245"/>
      <c r="C17" s="245"/>
      <c r="D17" s="17"/>
      <c r="E17" s="13"/>
      <c r="F17" s="5"/>
      <c r="G17" s="5"/>
      <c r="H17" s="193"/>
      <c r="I17" s="1"/>
      <c r="J17" s="1"/>
      <c r="K17" s="1"/>
    </row>
    <row r="18" spans="1:11" s="2" customFormat="1" ht="15" x14ac:dyDescent="0.25">
      <c r="A18" s="4"/>
      <c r="B18" s="4"/>
      <c r="C18" s="4"/>
      <c r="D18" s="4"/>
      <c r="E18" s="4"/>
      <c r="F18" s="4"/>
      <c r="G18" s="6" t="s">
        <v>1</v>
      </c>
      <c r="H18" s="5" t="e">
        <f>+SUM(H10:H16)</f>
        <v>#N/A</v>
      </c>
      <c r="I18" s="1"/>
      <c r="J18" s="1"/>
      <c r="K18" s="1"/>
    </row>
    <row r="19" spans="1:11" s="2" customFormat="1" ht="15" x14ac:dyDescent="0.25">
      <c r="A19" s="9" t="s">
        <v>27</v>
      </c>
      <c r="B19" s="9"/>
      <c r="C19" s="4"/>
      <c r="D19" s="4"/>
      <c r="E19" s="4"/>
      <c r="F19" s="4"/>
      <c r="G19" s="4"/>
      <c r="H19" s="4"/>
      <c r="I19" s="1"/>
      <c r="J19" s="1"/>
      <c r="K19" s="1"/>
    </row>
    <row r="20" spans="1:11" s="2" customFormat="1" ht="15" x14ac:dyDescent="0.25">
      <c r="A20" s="255" t="s">
        <v>7</v>
      </c>
      <c r="B20" s="255"/>
      <c r="C20" s="255"/>
      <c r="D20" s="194" t="s">
        <v>26</v>
      </c>
      <c r="E20" s="194" t="s">
        <v>25</v>
      </c>
      <c r="F20" s="194" t="s">
        <v>24</v>
      </c>
      <c r="G20" s="171"/>
      <c r="H20" s="194" t="s">
        <v>10</v>
      </c>
      <c r="I20" s="1"/>
      <c r="J20" s="1"/>
      <c r="K20" s="1"/>
    </row>
    <row r="21" spans="1:11" s="2" customFormat="1" ht="15" x14ac:dyDescent="0.25">
      <c r="A21" s="240"/>
      <c r="B21" s="240"/>
      <c r="C21" s="240"/>
      <c r="D21" s="17" t="e">
        <f>+VLOOKUP(A21,'MATERIALES '!$B$11:$D$61,2,0)</f>
        <v>#N/A</v>
      </c>
      <c r="E21" s="111" t="e">
        <f>+VLOOKUP(A21,'MATERIALES '!$B$11:$D$61,3,0)</f>
        <v>#N/A</v>
      </c>
      <c r="F21" s="19">
        <v>2.63</v>
      </c>
      <c r="G21" s="100"/>
      <c r="H21" s="79" t="e">
        <f t="shared" ref="H21:H27" si="1">+F21*E21</f>
        <v>#N/A</v>
      </c>
      <c r="I21" s="1"/>
      <c r="J21" s="1"/>
      <c r="K21" s="1"/>
    </row>
    <row r="22" spans="1:11" s="2" customFormat="1" ht="15" x14ac:dyDescent="0.25">
      <c r="A22" s="240"/>
      <c r="B22" s="240"/>
      <c r="C22" s="240"/>
      <c r="D22" s="17" t="e">
        <f>+VLOOKUP(A22,'MATERIALES '!$B$11:$D$61,2,0)</f>
        <v>#N/A</v>
      </c>
      <c r="E22" s="111" t="e">
        <f>+VLOOKUP(A22,'MATERIALES '!$B$11:$D$61,3,0)</f>
        <v>#N/A</v>
      </c>
      <c r="F22" s="19">
        <v>2.2200000000000002</v>
      </c>
      <c r="G22" s="100"/>
      <c r="H22" s="79" t="e">
        <f t="shared" si="1"/>
        <v>#N/A</v>
      </c>
      <c r="I22" s="1"/>
      <c r="J22" s="1"/>
      <c r="K22" s="1"/>
    </row>
    <row r="23" spans="1:11" s="2" customFormat="1" ht="15" x14ac:dyDescent="0.25">
      <c r="A23" s="240"/>
      <c r="B23" s="240"/>
      <c r="C23" s="240"/>
      <c r="D23" s="17" t="e">
        <f>+VLOOKUP(A23,'MATERIALES '!$B$11:$D$61,2,0)</f>
        <v>#N/A</v>
      </c>
      <c r="E23" s="111" t="e">
        <f>+VLOOKUP(A23,'MATERIALES '!$B$11:$D$61,3,0)</f>
        <v>#N/A</v>
      </c>
      <c r="F23" s="19">
        <v>1.05</v>
      </c>
      <c r="G23" s="100"/>
      <c r="H23" s="79" t="e">
        <f t="shared" si="1"/>
        <v>#N/A</v>
      </c>
      <c r="I23" s="1"/>
      <c r="J23" s="1"/>
      <c r="K23" s="1"/>
    </row>
    <row r="24" spans="1:11" s="2" customFormat="1" ht="15" x14ac:dyDescent="0.25">
      <c r="A24" s="240"/>
      <c r="B24" s="240"/>
      <c r="C24" s="240"/>
      <c r="D24" s="17" t="e">
        <f>+VLOOKUP(A24,'MATERIALES '!$B$11:$D$61,2,0)</f>
        <v>#N/A</v>
      </c>
      <c r="E24" s="111" t="e">
        <f>+VLOOKUP(A24,'MATERIALES '!$B$11:$D$61,3,0)</f>
        <v>#N/A</v>
      </c>
      <c r="F24" s="19">
        <v>4.2</v>
      </c>
      <c r="G24" s="100"/>
      <c r="H24" s="79" t="e">
        <f t="shared" si="1"/>
        <v>#N/A</v>
      </c>
      <c r="I24" s="1"/>
      <c r="J24" s="1"/>
      <c r="K24" s="1"/>
    </row>
    <row r="25" spans="1:11" s="2" customFormat="1" ht="15" x14ac:dyDescent="0.25">
      <c r="A25" s="240"/>
      <c r="B25" s="240"/>
      <c r="C25" s="240"/>
      <c r="D25" s="17" t="e">
        <f>+VLOOKUP(A25,'MATERIALES '!$B$11:$D$61,2,0)</f>
        <v>#N/A</v>
      </c>
      <c r="E25" s="111" t="e">
        <f>+VLOOKUP(A25,'MATERIALES '!$B$11:$D$61,3,0)</f>
        <v>#N/A</v>
      </c>
      <c r="F25" s="19">
        <v>1.31</v>
      </c>
      <c r="G25" s="5"/>
      <c r="H25" s="79" t="e">
        <f t="shared" si="1"/>
        <v>#N/A</v>
      </c>
      <c r="I25" s="1"/>
      <c r="J25" s="1"/>
      <c r="K25" s="1"/>
    </row>
    <row r="26" spans="1:11" s="2" customFormat="1" ht="15" x14ac:dyDescent="0.25">
      <c r="A26" s="240"/>
      <c r="B26" s="240"/>
      <c r="C26" s="240"/>
      <c r="D26" s="17" t="e">
        <f>+VLOOKUP(A26,'MATERIALES '!$B$11:$D$61,2,0)</f>
        <v>#N/A</v>
      </c>
      <c r="E26" s="111" t="e">
        <f>+VLOOKUP(A26,'MATERIALES '!$B$11:$D$61,3,0)</f>
        <v>#N/A</v>
      </c>
      <c r="F26" s="19">
        <v>0.55000000000000004</v>
      </c>
      <c r="G26" s="5"/>
      <c r="H26" s="79" t="e">
        <f t="shared" si="1"/>
        <v>#N/A</v>
      </c>
      <c r="I26" s="1"/>
      <c r="J26" s="1"/>
      <c r="K26" s="1"/>
    </row>
    <row r="27" spans="1:11" s="2" customFormat="1" ht="15" x14ac:dyDescent="0.25">
      <c r="A27" s="240"/>
      <c r="B27" s="240"/>
      <c r="C27" s="240"/>
      <c r="D27" s="17" t="e">
        <f>+VLOOKUP(A27,'MATERIALES '!$B$11:$D$61,2,0)</f>
        <v>#N/A</v>
      </c>
      <c r="E27" s="111" t="e">
        <f>+VLOOKUP(A27,'MATERIALES '!$B$11:$D$61,3,0)</f>
        <v>#N/A</v>
      </c>
      <c r="F27" s="19">
        <v>0.3</v>
      </c>
      <c r="G27" s="5"/>
      <c r="H27" s="79" t="e">
        <f t="shared" si="1"/>
        <v>#N/A</v>
      </c>
      <c r="I27" s="1"/>
      <c r="J27" s="1"/>
      <c r="K27" s="1"/>
    </row>
    <row r="28" spans="1:11" s="2" customFormat="1" ht="15" x14ac:dyDescent="0.25">
      <c r="A28" s="267"/>
      <c r="B28" s="268"/>
      <c r="C28" s="269"/>
      <c r="D28" s="17"/>
      <c r="E28" s="111"/>
      <c r="F28" s="19"/>
      <c r="G28" s="5"/>
      <c r="H28" s="79"/>
      <c r="I28" s="1"/>
      <c r="J28" s="1"/>
      <c r="K28" s="1"/>
    </row>
    <row r="29" spans="1:11" s="2" customFormat="1" ht="15" x14ac:dyDescent="0.25">
      <c r="A29" s="240"/>
      <c r="B29" s="240"/>
      <c r="C29" s="240"/>
      <c r="D29" s="17"/>
      <c r="E29" s="111"/>
      <c r="F29" s="19"/>
      <c r="G29" s="5"/>
      <c r="H29" s="193"/>
      <c r="I29" s="1"/>
      <c r="J29" s="1"/>
      <c r="K29" s="1"/>
    </row>
    <row r="30" spans="1:11" s="2" customFormat="1" ht="15" x14ac:dyDescent="0.25">
      <c r="A30" s="4"/>
      <c r="B30" s="4"/>
      <c r="C30" s="4"/>
      <c r="D30" s="4"/>
      <c r="E30" s="4"/>
      <c r="F30" s="4"/>
      <c r="G30" s="6" t="s">
        <v>1</v>
      </c>
      <c r="H30" s="5" t="e">
        <f>+SUM(H21:H27)</f>
        <v>#N/A</v>
      </c>
      <c r="I30" s="1"/>
      <c r="J30" s="1"/>
      <c r="K30" s="1"/>
    </row>
    <row r="31" spans="1:11" s="2" customFormat="1" ht="15" x14ac:dyDescent="0.25">
      <c r="A31" s="9" t="s">
        <v>20</v>
      </c>
      <c r="B31" s="9"/>
      <c r="C31" s="4"/>
      <c r="D31" s="4"/>
      <c r="E31" s="4"/>
      <c r="F31" s="4"/>
      <c r="G31" s="4"/>
      <c r="H31" s="4"/>
      <c r="I31" s="1"/>
      <c r="J31" s="1"/>
      <c r="K31" s="1"/>
    </row>
    <row r="32" spans="1:11" s="2" customFormat="1" ht="15" x14ac:dyDescent="0.25">
      <c r="A32" s="255" t="s">
        <v>19</v>
      </c>
      <c r="B32" s="255"/>
      <c r="C32" s="170" t="s">
        <v>18</v>
      </c>
      <c r="D32" s="194" t="s">
        <v>17</v>
      </c>
      <c r="E32" s="194" t="s">
        <v>16</v>
      </c>
      <c r="F32" s="194" t="s">
        <v>15</v>
      </c>
      <c r="G32" s="194" t="s">
        <v>10</v>
      </c>
      <c r="H32" s="167"/>
      <c r="I32" s="1"/>
      <c r="J32" s="1"/>
      <c r="K32" s="1"/>
    </row>
    <row r="33" spans="1:11" s="2" customFormat="1" ht="15" x14ac:dyDescent="0.25">
      <c r="A33" s="239"/>
      <c r="B33" s="239"/>
      <c r="C33" s="18"/>
      <c r="D33" s="18"/>
      <c r="E33" s="18"/>
      <c r="F33" s="5"/>
      <c r="G33" s="5">
        <v>0</v>
      </c>
      <c r="H33" s="193"/>
      <c r="I33" s="1"/>
      <c r="J33" s="1"/>
      <c r="K33" s="1"/>
    </row>
    <row r="34" spans="1:11" s="2" customFormat="1" ht="15" x14ac:dyDescent="0.25">
      <c r="A34" s="239"/>
      <c r="B34" s="239"/>
      <c r="C34" s="18"/>
      <c r="D34" s="18"/>
      <c r="E34" s="18"/>
      <c r="F34" s="5"/>
      <c r="G34" s="5"/>
      <c r="H34" s="193"/>
      <c r="I34" s="1"/>
      <c r="J34" s="1"/>
      <c r="K34" s="1"/>
    </row>
    <row r="35" spans="1:11" s="2" customFormat="1" ht="15" x14ac:dyDescent="0.25">
      <c r="A35" s="240"/>
      <c r="B35" s="240"/>
      <c r="C35" s="18"/>
      <c r="D35" s="18"/>
      <c r="E35" s="18"/>
      <c r="F35" s="5"/>
      <c r="G35" s="5"/>
      <c r="H35" s="193"/>
      <c r="I35" s="1"/>
      <c r="J35" s="1"/>
      <c r="K35" s="1"/>
    </row>
    <row r="36" spans="1:11" s="2" customFormat="1" ht="15" x14ac:dyDescent="0.25">
      <c r="A36" s="240"/>
      <c r="B36" s="240"/>
      <c r="C36" s="193"/>
      <c r="D36" s="17"/>
      <c r="E36" s="16"/>
      <c r="F36" s="5"/>
      <c r="G36" s="5"/>
      <c r="H36" s="193"/>
      <c r="I36" s="1"/>
      <c r="J36" s="1"/>
      <c r="K36" s="1"/>
    </row>
    <row r="37" spans="1:11" s="2" customFormat="1" ht="15" x14ac:dyDescent="0.25">
      <c r="A37" s="240"/>
      <c r="B37" s="240"/>
      <c r="C37" s="193" t="s">
        <v>200</v>
      </c>
      <c r="D37" s="17"/>
      <c r="E37" s="16"/>
      <c r="F37" s="5"/>
      <c r="G37" s="5"/>
      <c r="H37" s="193"/>
      <c r="I37" s="1"/>
      <c r="J37" s="1"/>
      <c r="K37" s="1"/>
    </row>
    <row r="38" spans="1:11" s="2" customFormat="1" ht="15" x14ac:dyDescent="0.25">
      <c r="A38" s="240"/>
      <c r="B38" s="240"/>
      <c r="C38" s="193"/>
      <c r="D38" s="193"/>
      <c r="E38" s="193"/>
      <c r="F38" s="193"/>
      <c r="G38" s="193"/>
      <c r="H38" s="193"/>
      <c r="I38" s="1"/>
      <c r="J38" s="1"/>
      <c r="K38" s="1"/>
    </row>
    <row r="39" spans="1:11" s="2" customFormat="1" ht="15" x14ac:dyDescent="0.25">
      <c r="A39" s="4"/>
      <c r="B39" s="4"/>
      <c r="C39" s="4"/>
      <c r="D39" s="4"/>
      <c r="E39" s="4"/>
      <c r="F39" s="4"/>
      <c r="G39" s="6" t="s">
        <v>1</v>
      </c>
      <c r="H39" s="5">
        <f>+SUM(H31:H37)</f>
        <v>0</v>
      </c>
      <c r="I39" s="1"/>
      <c r="J39" s="1"/>
      <c r="K39" s="1"/>
    </row>
    <row r="40" spans="1:11" s="2" customFormat="1" ht="15" x14ac:dyDescent="0.25">
      <c r="A40" s="9" t="s">
        <v>14</v>
      </c>
      <c r="B40" s="9"/>
      <c r="C40" s="4"/>
      <c r="D40" s="4"/>
      <c r="E40" s="4"/>
      <c r="F40" s="4"/>
      <c r="G40" s="4"/>
      <c r="H40" s="4"/>
      <c r="I40" s="1"/>
      <c r="J40" s="1"/>
      <c r="K40" s="1"/>
    </row>
    <row r="41" spans="1:11" s="2" customFormat="1" ht="15" x14ac:dyDescent="0.25">
      <c r="A41" s="253" t="s">
        <v>13</v>
      </c>
      <c r="B41" s="254"/>
      <c r="C41" s="194" t="s">
        <v>172</v>
      </c>
      <c r="D41" s="194" t="s">
        <v>12</v>
      </c>
      <c r="E41" s="168" t="s">
        <v>186</v>
      </c>
      <c r="F41" s="194" t="s">
        <v>11</v>
      </c>
      <c r="G41" s="194" t="s">
        <v>10</v>
      </c>
      <c r="H41" s="167"/>
      <c r="I41" s="1"/>
      <c r="J41" s="1"/>
      <c r="K41" s="1"/>
    </row>
    <row r="42" spans="1:11" s="2" customFormat="1" ht="15" x14ac:dyDescent="0.25">
      <c r="A42" s="265"/>
      <c r="B42" s="266"/>
      <c r="C42" s="105" t="e">
        <f>+VLOOKUP(A42,'CUADRILLAS '!$C$21:$D$26,2,0)</f>
        <v>#N/A</v>
      </c>
      <c r="D42" s="14">
        <v>0.42</v>
      </c>
      <c r="E42" s="5" t="e">
        <f>+D42*C42+C42</f>
        <v>#N/A</v>
      </c>
      <c r="F42" s="5">
        <v>1.26</v>
      </c>
      <c r="H42" s="106" t="e">
        <f>+E42*F42</f>
        <v>#N/A</v>
      </c>
      <c r="I42" s="1"/>
      <c r="J42" s="1"/>
      <c r="K42" s="1"/>
    </row>
    <row r="43" spans="1:11" s="2" customFormat="1" ht="15" x14ac:dyDescent="0.25">
      <c r="A43" s="240"/>
      <c r="B43" s="240"/>
      <c r="C43" s="15"/>
      <c r="D43" s="14"/>
      <c r="E43" s="5"/>
      <c r="F43" s="5"/>
      <c r="G43" s="5"/>
      <c r="H43" s="106">
        <f>+F43*G43</f>
        <v>0</v>
      </c>
      <c r="I43" s="1"/>
      <c r="J43" s="1"/>
      <c r="K43" s="1"/>
    </row>
    <row r="44" spans="1:11" s="2" customFormat="1" ht="15" x14ac:dyDescent="0.25">
      <c r="A44" s="240"/>
      <c r="B44" s="240"/>
      <c r="C44" s="13"/>
      <c r="D44" s="14"/>
      <c r="E44" s="13"/>
      <c r="F44" s="5"/>
      <c r="G44" s="5"/>
      <c r="H44" s="193"/>
      <c r="I44" s="1"/>
      <c r="J44" s="1"/>
      <c r="K44" s="1"/>
    </row>
    <row r="45" spans="1:11" s="2" customFormat="1" ht="15" x14ac:dyDescent="0.25">
      <c r="A45" s="240"/>
      <c r="B45" s="240"/>
      <c r="C45" s="13"/>
      <c r="D45" s="14"/>
      <c r="E45" s="13"/>
      <c r="F45" s="5"/>
      <c r="G45" s="5"/>
      <c r="H45" s="193"/>
      <c r="I45" s="1"/>
      <c r="J45" s="1"/>
      <c r="K45" s="1"/>
    </row>
    <row r="46" spans="1:11" s="2" customFormat="1" ht="15" x14ac:dyDescent="0.25">
      <c r="A46" s="240"/>
      <c r="B46" s="240"/>
      <c r="C46" s="13"/>
      <c r="D46" s="14"/>
      <c r="E46" s="13"/>
      <c r="F46" s="5"/>
      <c r="G46" s="5"/>
      <c r="H46" s="193"/>
      <c r="I46" s="1"/>
      <c r="J46" s="1"/>
      <c r="K46" s="1"/>
    </row>
    <row r="47" spans="1:11" s="2" customFormat="1" ht="15" x14ac:dyDescent="0.25">
      <c r="A47" s="240"/>
      <c r="B47" s="240"/>
      <c r="C47" s="13"/>
      <c r="D47" s="14"/>
      <c r="E47" s="13"/>
      <c r="F47" s="5"/>
      <c r="G47" s="5"/>
      <c r="H47" s="193"/>
      <c r="I47" s="1"/>
      <c r="J47" s="1"/>
      <c r="K47" s="1"/>
    </row>
    <row r="48" spans="1:11" s="2" customFormat="1" ht="15" x14ac:dyDescent="0.25">
      <c r="A48" s="240"/>
      <c r="B48" s="240"/>
      <c r="C48" s="13"/>
      <c r="D48" s="14"/>
      <c r="E48" s="13"/>
      <c r="F48" s="5"/>
      <c r="G48" s="5"/>
      <c r="H48" s="193"/>
      <c r="I48" s="1"/>
      <c r="J48" s="1"/>
      <c r="K48" s="1"/>
    </row>
    <row r="49" spans="1:11" s="2" customFormat="1" ht="15" x14ac:dyDescent="0.25">
      <c r="A49" s="240"/>
      <c r="B49" s="240"/>
      <c r="C49" s="193"/>
      <c r="D49" s="193"/>
      <c r="E49" s="193"/>
      <c r="F49" s="193"/>
      <c r="G49" s="193"/>
      <c r="H49" s="193"/>
      <c r="I49" s="1"/>
      <c r="J49" s="1"/>
      <c r="K49" s="1"/>
    </row>
    <row r="50" spans="1:11" s="2" customFormat="1" ht="15" x14ac:dyDescent="0.25">
      <c r="A50" s="4"/>
      <c r="B50" s="4"/>
      <c r="C50" s="4"/>
      <c r="D50" s="4"/>
      <c r="E50" s="4"/>
      <c r="F50" s="4"/>
      <c r="G50" s="6" t="s">
        <v>1</v>
      </c>
      <c r="H50" s="19" t="e">
        <f>+SUM(H42:H48)</f>
        <v>#N/A</v>
      </c>
      <c r="I50" s="1"/>
      <c r="J50" s="1"/>
      <c r="K50" s="1"/>
    </row>
    <row r="51" spans="1:11" s="2" customFormat="1" ht="15" x14ac:dyDescent="0.25">
      <c r="A51" s="4"/>
      <c r="B51" s="4"/>
      <c r="C51" s="4"/>
      <c r="D51" s="4"/>
      <c r="E51" s="4"/>
      <c r="F51" s="4"/>
      <c r="G51" s="12"/>
      <c r="H51" s="4"/>
      <c r="I51" s="1"/>
      <c r="J51" s="1"/>
      <c r="K51" s="1"/>
    </row>
    <row r="52" spans="1:11" s="2" customFormat="1" ht="15" x14ac:dyDescent="0.25">
      <c r="A52" s="4"/>
      <c r="B52" s="4"/>
      <c r="C52" s="4"/>
      <c r="D52" s="4"/>
      <c r="E52" s="11" t="s">
        <v>9</v>
      </c>
      <c r="F52" s="10"/>
      <c r="G52" s="10"/>
      <c r="H52" s="5" t="e">
        <f>+H50+H39+H30+H18</f>
        <v>#N/A</v>
      </c>
      <c r="I52" s="1"/>
      <c r="J52" s="1"/>
      <c r="K52" s="1"/>
    </row>
    <row r="53" spans="1:11" s="2" customFormat="1" ht="15" x14ac:dyDescent="0.25">
      <c r="A53" s="9" t="s">
        <v>8</v>
      </c>
      <c r="B53" s="9"/>
      <c r="C53" s="4"/>
      <c r="D53" s="4"/>
      <c r="E53" s="4"/>
      <c r="F53" s="4"/>
      <c r="G53" s="4"/>
      <c r="H53" s="4"/>
      <c r="I53" s="1"/>
      <c r="J53" s="1"/>
      <c r="K53" s="1"/>
    </row>
    <row r="54" spans="1:11" s="2" customFormat="1" ht="15" x14ac:dyDescent="0.25">
      <c r="A54" s="165" t="s">
        <v>7</v>
      </c>
      <c r="B54" s="165"/>
      <c r="C54" s="165"/>
      <c r="D54" s="165"/>
      <c r="E54" s="165"/>
      <c r="F54" s="194" t="s">
        <v>6</v>
      </c>
      <c r="G54" s="194" t="s">
        <v>5</v>
      </c>
      <c r="H54" s="167"/>
      <c r="I54" s="1"/>
      <c r="J54" s="1"/>
      <c r="K54" s="1"/>
    </row>
    <row r="55" spans="1:11" s="2" customFormat="1" ht="15" x14ac:dyDescent="0.25">
      <c r="A55" s="193" t="s">
        <v>4</v>
      </c>
      <c r="B55" s="193"/>
      <c r="C55" s="193"/>
      <c r="D55" s="193"/>
      <c r="E55" s="193"/>
      <c r="F55" s="8"/>
      <c r="G55" s="5">
        <v>0</v>
      </c>
      <c r="H55" s="193"/>
      <c r="I55" s="1"/>
      <c r="J55" s="1"/>
      <c r="K55" s="1"/>
    </row>
    <row r="56" spans="1:11" s="2" customFormat="1" ht="15" x14ac:dyDescent="0.25">
      <c r="A56" s="193" t="s">
        <v>3</v>
      </c>
      <c r="B56" s="193"/>
      <c r="C56" s="193"/>
      <c r="D56" s="193"/>
      <c r="E56" s="193"/>
      <c r="F56" s="8"/>
      <c r="G56" s="5">
        <v>0</v>
      </c>
      <c r="H56" s="193"/>
      <c r="I56" s="1"/>
      <c r="J56" s="1"/>
      <c r="K56" s="1"/>
    </row>
    <row r="57" spans="1:11" s="2" customFormat="1" ht="15" x14ac:dyDescent="0.25">
      <c r="A57" s="193" t="s">
        <v>2</v>
      </c>
      <c r="B57" s="193"/>
      <c r="C57" s="193"/>
      <c r="D57" s="193"/>
      <c r="E57" s="193"/>
      <c r="F57" s="8"/>
      <c r="G57" s="5">
        <v>0</v>
      </c>
      <c r="H57" s="193"/>
      <c r="I57" s="1"/>
      <c r="J57" s="1"/>
      <c r="K57" s="1"/>
    </row>
    <row r="58" spans="1:11" s="2" customFormat="1" ht="15" x14ac:dyDescent="0.25">
      <c r="A58" s="4"/>
      <c r="B58" s="4"/>
      <c r="C58" s="4"/>
      <c r="D58" s="4"/>
      <c r="E58" s="4"/>
      <c r="F58" s="4"/>
      <c r="G58" s="6" t="s">
        <v>1</v>
      </c>
      <c r="H58" s="5">
        <f>+SUM(H54:H57)</f>
        <v>0</v>
      </c>
      <c r="I58" s="1"/>
      <c r="J58" s="1"/>
      <c r="K58" s="1"/>
    </row>
    <row r="59" spans="1:11" s="2" customFormat="1" ht="15.75" thickBot="1" x14ac:dyDescent="0.3">
      <c r="A59" s="4"/>
      <c r="B59" s="4"/>
      <c r="C59" s="4"/>
      <c r="D59" s="4"/>
      <c r="E59" s="4"/>
      <c r="F59" s="4"/>
      <c r="G59" s="4"/>
      <c r="H59" s="4"/>
      <c r="I59" s="1"/>
      <c r="J59" s="1"/>
      <c r="K59" s="1"/>
    </row>
    <row r="60" spans="1:11" s="2" customFormat="1" ht="15.75" thickBot="1" x14ac:dyDescent="0.3">
      <c r="A60" s="234" t="s">
        <v>0</v>
      </c>
      <c r="B60" s="235"/>
      <c r="C60" s="235"/>
      <c r="D60" s="235"/>
      <c r="E60" s="235"/>
      <c r="F60" s="235"/>
      <c r="G60" s="236"/>
      <c r="H60" s="3" t="e">
        <f>+H52+H58</f>
        <v>#N/A</v>
      </c>
      <c r="I60" s="1"/>
      <c r="J60" s="1"/>
      <c r="K60" s="1"/>
    </row>
    <row r="61" spans="1:11" ht="13.5" thickBot="1" x14ac:dyDescent="0.25"/>
    <row r="62" spans="1:11" ht="13.5" thickBot="1" x14ac:dyDescent="0.25">
      <c r="A62" s="260"/>
      <c r="B62" s="261"/>
      <c r="C62" s="261"/>
      <c r="D62" s="261"/>
      <c r="E62" s="261"/>
      <c r="F62" s="261"/>
      <c r="G62" s="261"/>
      <c r="H62" s="262"/>
    </row>
    <row r="63" spans="1:11" ht="15" x14ac:dyDescent="0.25">
      <c r="A63"/>
      <c r="B63"/>
      <c r="C63"/>
      <c r="D63"/>
      <c r="E63"/>
      <c r="F63"/>
      <c r="G63"/>
      <c r="H63"/>
    </row>
    <row r="64" spans="1:11" ht="15" x14ac:dyDescent="0.25">
      <c r="A64"/>
      <c r="B64"/>
      <c r="C64"/>
      <c r="D64"/>
      <c r="E64"/>
      <c r="F64"/>
      <c r="G64"/>
      <c r="H64"/>
    </row>
    <row r="65" spans="1:11" s="2" customFormat="1" ht="36.75" customHeight="1" x14ac:dyDescent="0.25">
      <c r="A65"/>
      <c r="B65"/>
      <c r="C65"/>
      <c r="D65"/>
      <c r="E65"/>
      <c r="F65"/>
      <c r="G65"/>
      <c r="H65"/>
      <c r="I65" s="1"/>
      <c r="J65" s="1"/>
      <c r="K65" s="1"/>
    </row>
    <row r="66" spans="1:11" s="2" customFormat="1" ht="12.75" customHeight="1" x14ac:dyDescent="0.25">
      <c r="A66"/>
      <c r="B66"/>
      <c r="C66"/>
      <c r="D66"/>
      <c r="E66"/>
      <c r="F66"/>
      <c r="G66"/>
      <c r="H66"/>
      <c r="I66" s="1"/>
      <c r="J66" s="1"/>
      <c r="K66" s="1"/>
    </row>
    <row r="67" spans="1:11" s="2" customFormat="1" ht="15" x14ac:dyDescent="0.25">
      <c r="A67"/>
      <c r="B67"/>
      <c r="C67"/>
      <c r="D67"/>
      <c r="E67"/>
      <c r="F67"/>
      <c r="G67"/>
      <c r="H67"/>
      <c r="I67" s="1"/>
      <c r="J67" s="1"/>
      <c r="K67" s="1"/>
    </row>
    <row r="68" spans="1:11" ht="15" x14ac:dyDescent="0.25">
      <c r="A68"/>
      <c r="B68"/>
      <c r="C68"/>
      <c r="D68"/>
      <c r="E68"/>
      <c r="F68"/>
      <c r="G68"/>
      <c r="H68"/>
    </row>
    <row r="69" spans="1:11" s="2" customFormat="1" ht="15" x14ac:dyDescent="0.25">
      <c r="A69"/>
      <c r="B69"/>
      <c r="C69"/>
      <c r="D69"/>
      <c r="E69"/>
      <c r="F69"/>
      <c r="G69"/>
      <c r="H69"/>
      <c r="I69" s="1"/>
      <c r="J69" s="1"/>
      <c r="K69" s="1"/>
    </row>
    <row r="70" spans="1:11" s="2" customFormat="1" ht="15" x14ac:dyDescent="0.25">
      <c r="A70"/>
      <c r="B70"/>
      <c r="C70"/>
      <c r="D70"/>
      <c r="E70"/>
      <c r="F70"/>
      <c r="G70"/>
      <c r="H70"/>
      <c r="I70" s="1"/>
      <c r="J70" s="1"/>
      <c r="K70" s="1"/>
    </row>
    <row r="71" spans="1:11" s="2" customFormat="1" ht="15" x14ac:dyDescent="0.25">
      <c r="A71"/>
      <c r="B71"/>
      <c r="C71"/>
      <c r="D71"/>
      <c r="E71"/>
      <c r="F71"/>
      <c r="G71"/>
      <c r="H71"/>
      <c r="I71" s="1"/>
      <c r="J71" s="1"/>
      <c r="K71" s="1"/>
    </row>
    <row r="72" spans="1:11" s="2" customFormat="1" ht="15" x14ac:dyDescent="0.25">
      <c r="A72"/>
      <c r="B72"/>
      <c r="C72"/>
      <c r="D72"/>
      <c r="E72"/>
      <c r="F72"/>
      <c r="G72"/>
      <c r="H72"/>
      <c r="I72" s="1"/>
      <c r="J72" s="1"/>
      <c r="K72" s="1"/>
    </row>
    <row r="73" spans="1:11" s="2" customFormat="1" ht="15" x14ac:dyDescent="0.25">
      <c r="A73"/>
      <c r="B73"/>
      <c r="C73"/>
      <c r="D73"/>
      <c r="E73"/>
      <c r="F73"/>
      <c r="G73"/>
      <c r="H73"/>
      <c r="I73" s="1"/>
      <c r="J73" s="1"/>
      <c r="K73" s="1"/>
    </row>
    <row r="74" spans="1:11" s="2" customFormat="1" ht="15" x14ac:dyDescent="0.25">
      <c r="A74"/>
      <c r="B74"/>
      <c r="C74"/>
      <c r="D74"/>
      <c r="E74"/>
      <c r="F74"/>
      <c r="G74"/>
      <c r="H74"/>
      <c r="I74" s="1"/>
      <c r="J74" s="1"/>
      <c r="K74" s="1"/>
    </row>
    <row r="75" spans="1:11" s="2" customFormat="1" ht="15" x14ac:dyDescent="0.25">
      <c r="A75"/>
      <c r="B75"/>
      <c r="C75"/>
      <c r="D75"/>
      <c r="E75"/>
      <c r="F75"/>
      <c r="G75"/>
      <c r="H75"/>
      <c r="I75" s="1"/>
      <c r="J75" s="1"/>
      <c r="K75" s="1"/>
    </row>
    <row r="76" spans="1:11" s="2" customFormat="1" ht="15" x14ac:dyDescent="0.25">
      <c r="A76"/>
      <c r="B76"/>
      <c r="C76"/>
      <c r="D76"/>
      <c r="E76"/>
      <c r="F76"/>
      <c r="G76"/>
      <c r="H76"/>
      <c r="I76" s="1"/>
      <c r="J76" s="1"/>
      <c r="K76" s="1"/>
    </row>
    <row r="77" spans="1:11" s="2" customFormat="1" ht="15" x14ac:dyDescent="0.25">
      <c r="A77"/>
      <c r="B77"/>
      <c r="C77"/>
      <c r="D77"/>
      <c r="E77"/>
      <c r="F77"/>
      <c r="G77"/>
      <c r="H77"/>
      <c r="I77" s="1"/>
      <c r="J77" s="1"/>
      <c r="K77" s="1"/>
    </row>
    <row r="78" spans="1:11" s="2" customFormat="1" ht="15" x14ac:dyDescent="0.25">
      <c r="A78"/>
      <c r="B78"/>
      <c r="C78"/>
      <c r="D78"/>
      <c r="E78"/>
      <c r="F78"/>
      <c r="G78"/>
      <c r="H78"/>
      <c r="I78" s="1"/>
      <c r="J78" s="1"/>
      <c r="K78" s="1"/>
    </row>
    <row r="79" spans="1:11" s="2" customFormat="1" ht="15" x14ac:dyDescent="0.25">
      <c r="A79"/>
      <c r="B79"/>
      <c r="C79"/>
      <c r="D79"/>
      <c r="E79"/>
      <c r="F79"/>
      <c r="G79"/>
      <c r="H79"/>
      <c r="I79" s="1"/>
      <c r="J79" s="1"/>
      <c r="K79" s="1"/>
    </row>
    <row r="80" spans="1:11" s="2" customFormat="1" ht="15" x14ac:dyDescent="0.25">
      <c r="A80"/>
      <c r="B80"/>
      <c r="C80"/>
      <c r="D80"/>
      <c r="E80"/>
      <c r="F80"/>
      <c r="G80"/>
      <c r="H80"/>
      <c r="I80" s="1"/>
      <c r="J80" s="1"/>
      <c r="K80" s="1"/>
    </row>
    <row r="81" spans="1:11" s="2" customFormat="1" ht="15" x14ac:dyDescent="0.25">
      <c r="A81"/>
      <c r="B81"/>
      <c r="C81"/>
      <c r="D81"/>
      <c r="E81"/>
      <c r="F81"/>
      <c r="G81"/>
      <c r="H81"/>
      <c r="I81" s="1"/>
      <c r="J81" s="1"/>
      <c r="K81" s="1"/>
    </row>
    <row r="82" spans="1:11" s="2" customFormat="1" ht="15" x14ac:dyDescent="0.25">
      <c r="A82"/>
      <c r="B82"/>
      <c r="C82"/>
      <c r="D82"/>
      <c r="E82"/>
      <c r="F82"/>
      <c r="G82"/>
      <c r="H82"/>
      <c r="I82" s="1"/>
      <c r="J82" s="1"/>
      <c r="K82" s="1"/>
    </row>
    <row r="83" spans="1:11" s="2" customFormat="1" ht="15" x14ac:dyDescent="0.25">
      <c r="A83"/>
      <c r="B83"/>
      <c r="C83"/>
      <c r="D83"/>
      <c r="E83"/>
      <c r="F83"/>
      <c r="G83"/>
      <c r="H83"/>
      <c r="I83" s="1"/>
      <c r="J83" s="1"/>
      <c r="K83" s="1"/>
    </row>
    <row r="84" spans="1:11" s="2" customFormat="1" ht="15" x14ac:dyDescent="0.25">
      <c r="A84"/>
      <c r="B84"/>
      <c r="C84"/>
      <c r="D84"/>
      <c r="E84"/>
      <c r="F84"/>
      <c r="G84"/>
      <c r="H84"/>
      <c r="I84" s="1"/>
      <c r="J84" s="1"/>
      <c r="K84" s="1"/>
    </row>
    <row r="85" spans="1:11" s="2" customFormat="1" ht="15" x14ac:dyDescent="0.25">
      <c r="A85"/>
      <c r="B85"/>
      <c r="C85"/>
      <c r="D85"/>
      <c r="E85"/>
      <c r="F85"/>
      <c r="G85"/>
      <c r="H85"/>
      <c r="I85" s="1"/>
      <c r="J85" s="1"/>
      <c r="K85" s="1"/>
    </row>
    <row r="86" spans="1:11" s="2" customFormat="1" ht="15" x14ac:dyDescent="0.25">
      <c r="A86"/>
      <c r="B86"/>
      <c r="C86"/>
      <c r="D86"/>
      <c r="E86"/>
      <c r="F86"/>
      <c r="G86"/>
      <c r="H86"/>
      <c r="I86" s="1"/>
      <c r="J86" s="1"/>
      <c r="K86" s="1"/>
    </row>
    <row r="87" spans="1:11" s="2" customFormat="1" ht="15" x14ac:dyDescent="0.25">
      <c r="A87"/>
      <c r="B87"/>
      <c r="C87"/>
      <c r="D87"/>
      <c r="E87"/>
      <c r="F87"/>
      <c r="G87"/>
      <c r="H87"/>
      <c r="I87" s="1"/>
      <c r="J87" s="1"/>
      <c r="K87" s="1"/>
    </row>
    <row r="88" spans="1:11" s="2" customFormat="1" ht="15" x14ac:dyDescent="0.25">
      <c r="A88"/>
      <c r="B88"/>
      <c r="C88"/>
      <c r="D88"/>
      <c r="E88"/>
      <c r="F88"/>
      <c r="G88"/>
      <c r="H88"/>
      <c r="I88" s="1"/>
      <c r="J88" s="1"/>
      <c r="K88" s="1"/>
    </row>
    <row r="89" spans="1:11" s="2" customFormat="1" ht="15" x14ac:dyDescent="0.25">
      <c r="A89"/>
      <c r="B89"/>
      <c r="C89"/>
      <c r="D89"/>
      <c r="E89"/>
      <c r="F89"/>
      <c r="G89"/>
      <c r="H89"/>
      <c r="I89" s="1"/>
      <c r="J89" s="1"/>
      <c r="K89" s="1"/>
    </row>
    <row r="90" spans="1:11" s="2" customFormat="1" ht="15" x14ac:dyDescent="0.25">
      <c r="A90"/>
      <c r="B90"/>
      <c r="C90"/>
      <c r="D90"/>
      <c r="E90"/>
      <c r="F90"/>
      <c r="G90"/>
      <c r="H90"/>
      <c r="I90" s="1"/>
      <c r="J90" s="1"/>
      <c r="K90" s="1"/>
    </row>
    <row r="91" spans="1:11" s="2" customFormat="1" ht="15" x14ac:dyDescent="0.25">
      <c r="A91"/>
      <c r="B91"/>
      <c r="C91"/>
      <c r="D91"/>
      <c r="E91"/>
      <c r="F91"/>
      <c r="G91"/>
      <c r="H91"/>
      <c r="I91" s="1"/>
      <c r="J91" s="1"/>
      <c r="K91" s="1"/>
    </row>
    <row r="92" spans="1:11" s="2" customFormat="1" ht="15" x14ac:dyDescent="0.25">
      <c r="A92"/>
      <c r="B92"/>
      <c r="C92"/>
      <c r="D92"/>
      <c r="E92"/>
      <c r="F92"/>
      <c r="G92"/>
      <c r="H92"/>
      <c r="I92" s="1"/>
      <c r="J92" s="1"/>
      <c r="K92" s="1"/>
    </row>
    <row r="93" spans="1:11" s="2" customFormat="1" ht="15" x14ac:dyDescent="0.25">
      <c r="A93"/>
      <c r="B93"/>
      <c r="C93"/>
      <c r="D93"/>
      <c r="E93"/>
      <c r="F93"/>
      <c r="G93"/>
      <c r="H93"/>
      <c r="I93" s="1"/>
      <c r="J93" s="1"/>
      <c r="K93" s="1"/>
    </row>
    <row r="94" spans="1:11" s="2" customFormat="1" ht="15" x14ac:dyDescent="0.25">
      <c r="A94"/>
      <c r="B94"/>
      <c r="C94"/>
      <c r="D94"/>
      <c r="E94"/>
      <c r="F94"/>
      <c r="G94"/>
      <c r="H94"/>
      <c r="I94" s="1"/>
      <c r="J94" s="1"/>
      <c r="K94" s="1"/>
    </row>
    <row r="95" spans="1:11" s="2" customFormat="1" ht="15" x14ac:dyDescent="0.25">
      <c r="A95"/>
      <c r="B95"/>
      <c r="C95"/>
      <c r="D95"/>
      <c r="E95"/>
      <c r="F95"/>
      <c r="G95"/>
      <c r="H95"/>
      <c r="I95" s="1"/>
      <c r="J95" s="1"/>
      <c r="K95" s="1"/>
    </row>
    <row r="96" spans="1:11" s="2" customFormat="1" ht="15" x14ac:dyDescent="0.25">
      <c r="A96"/>
      <c r="B96"/>
      <c r="C96"/>
      <c r="D96"/>
      <c r="E96"/>
      <c r="F96"/>
      <c r="G96"/>
      <c r="H96"/>
      <c r="I96" s="1"/>
      <c r="J96" s="1"/>
      <c r="K96" s="1"/>
    </row>
    <row r="97" spans="1:11" s="2" customFormat="1" ht="15" x14ac:dyDescent="0.25">
      <c r="A97"/>
      <c r="B97"/>
      <c r="C97"/>
      <c r="D97"/>
      <c r="E97"/>
      <c r="F97"/>
      <c r="G97"/>
      <c r="H97"/>
      <c r="I97" s="1"/>
      <c r="J97" s="1"/>
      <c r="K97" s="1"/>
    </row>
    <row r="98" spans="1:11" s="2" customFormat="1" ht="15" x14ac:dyDescent="0.25">
      <c r="A98"/>
      <c r="B98"/>
      <c r="C98"/>
      <c r="D98"/>
      <c r="E98"/>
      <c r="F98"/>
      <c r="G98"/>
      <c r="H98"/>
      <c r="I98" s="1"/>
      <c r="J98" s="1"/>
      <c r="K98" s="1"/>
    </row>
    <row r="99" spans="1:11" s="2" customFormat="1" ht="15" x14ac:dyDescent="0.25">
      <c r="A99"/>
      <c r="B99"/>
      <c r="C99"/>
      <c r="D99"/>
      <c r="E99"/>
      <c r="F99"/>
      <c r="G99"/>
      <c r="H99"/>
      <c r="I99" s="1"/>
      <c r="J99" s="1"/>
      <c r="K99" s="1"/>
    </row>
    <row r="100" spans="1:11" s="2" customFormat="1" ht="15" x14ac:dyDescent="0.25">
      <c r="A100"/>
      <c r="B100"/>
      <c r="C100"/>
      <c r="D100"/>
      <c r="E100"/>
      <c r="F100"/>
      <c r="G100"/>
      <c r="H100"/>
      <c r="I100" s="1"/>
      <c r="J100" s="1"/>
      <c r="K100" s="1"/>
    </row>
    <row r="101" spans="1:11" s="2" customFormat="1" ht="15" x14ac:dyDescent="0.25">
      <c r="A101"/>
      <c r="B101"/>
      <c r="C101"/>
      <c r="D101"/>
      <c r="E101"/>
      <c r="F101"/>
      <c r="G101"/>
      <c r="H101"/>
      <c r="I101" s="1"/>
      <c r="J101" s="1"/>
      <c r="K101" s="1"/>
    </row>
    <row r="102" spans="1:11" s="2" customFormat="1" ht="15" x14ac:dyDescent="0.25">
      <c r="A102"/>
      <c r="B102"/>
      <c r="C102"/>
      <c r="D102"/>
      <c r="E102"/>
      <c r="F102"/>
      <c r="G102"/>
      <c r="H102"/>
      <c r="I102" s="1"/>
      <c r="J102" s="1"/>
      <c r="K102" s="1"/>
    </row>
    <row r="103" spans="1:11" s="2" customFormat="1" ht="15" x14ac:dyDescent="0.25">
      <c r="A103"/>
      <c r="B103"/>
      <c r="C103"/>
      <c r="D103"/>
      <c r="E103"/>
      <c r="F103"/>
      <c r="G103"/>
      <c r="H103"/>
      <c r="I103" s="1"/>
      <c r="J103" s="1"/>
      <c r="K103" s="1"/>
    </row>
    <row r="104" spans="1:11" s="2" customFormat="1" ht="15" x14ac:dyDescent="0.25">
      <c r="A104"/>
      <c r="B104"/>
      <c r="C104"/>
      <c r="D104"/>
      <c r="E104"/>
      <c r="F104"/>
      <c r="G104"/>
      <c r="H104"/>
      <c r="I104" s="1"/>
      <c r="J104" s="1"/>
      <c r="K104" s="1"/>
    </row>
    <row r="105" spans="1:11" s="2" customFormat="1" ht="15" x14ac:dyDescent="0.25">
      <c r="A105"/>
      <c r="B105"/>
      <c r="C105"/>
      <c r="D105"/>
      <c r="E105"/>
      <c r="F105"/>
      <c r="G105"/>
      <c r="H105"/>
      <c r="I105" s="1"/>
      <c r="J105" s="1"/>
      <c r="K105" s="1"/>
    </row>
    <row r="106" spans="1:11" s="2" customFormat="1" ht="15" x14ac:dyDescent="0.25">
      <c r="A106"/>
      <c r="B106"/>
      <c r="C106"/>
      <c r="D106"/>
      <c r="E106"/>
      <c r="F106"/>
      <c r="G106"/>
      <c r="H106"/>
      <c r="I106" s="1"/>
      <c r="J106" s="1"/>
      <c r="K106" s="1"/>
    </row>
    <row r="107" spans="1:11" s="2" customFormat="1" ht="15" x14ac:dyDescent="0.25">
      <c r="A107"/>
      <c r="B107"/>
      <c r="C107"/>
      <c r="D107"/>
      <c r="E107"/>
      <c r="F107"/>
      <c r="G107"/>
      <c r="H107"/>
      <c r="I107" s="1"/>
      <c r="J107" s="1"/>
      <c r="K107" s="1"/>
    </row>
    <row r="108" spans="1:11" s="2" customFormat="1" ht="15" x14ac:dyDescent="0.25">
      <c r="A108"/>
      <c r="B108"/>
      <c r="C108"/>
      <c r="D108"/>
      <c r="E108"/>
      <c r="F108"/>
      <c r="G108"/>
      <c r="H108"/>
      <c r="I108" s="1"/>
      <c r="J108" s="1"/>
      <c r="K108" s="1"/>
    </row>
    <row r="109" spans="1:11" s="2" customFormat="1" ht="15" x14ac:dyDescent="0.25">
      <c r="A109"/>
      <c r="B109"/>
      <c r="C109"/>
      <c r="D109"/>
      <c r="E109"/>
      <c r="F109"/>
      <c r="G109"/>
      <c r="H109"/>
      <c r="I109" s="1"/>
      <c r="J109" s="1"/>
      <c r="K109" s="1"/>
    </row>
    <row r="110" spans="1:11" s="2" customFormat="1" ht="15" x14ac:dyDescent="0.25">
      <c r="A110"/>
      <c r="B110"/>
      <c r="C110"/>
      <c r="D110"/>
      <c r="E110"/>
      <c r="F110"/>
      <c r="G110"/>
      <c r="H110"/>
      <c r="I110" s="1"/>
      <c r="J110" s="1"/>
      <c r="K110" s="1"/>
    </row>
    <row r="111" spans="1:11" s="2" customFormat="1" ht="15" x14ac:dyDescent="0.25">
      <c r="A111"/>
      <c r="B111"/>
      <c r="C111"/>
      <c r="D111"/>
      <c r="E111"/>
      <c r="F111"/>
      <c r="G111"/>
      <c r="H111"/>
      <c r="I111" s="1"/>
      <c r="J111" s="1"/>
      <c r="K111" s="1"/>
    </row>
    <row r="112" spans="1:11" s="2" customFormat="1" ht="15" x14ac:dyDescent="0.25">
      <c r="A112"/>
      <c r="B112"/>
      <c r="C112"/>
      <c r="D112"/>
      <c r="E112"/>
      <c r="F112"/>
      <c r="G112"/>
      <c r="H112"/>
      <c r="I112" s="1"/>
      <c r="J112" s="1"/>
      <c r="K112" s="1"/>
    </row>
    <row r="113" spans="1:11" s="2" customFormat="1" ht="15" x14ac:dyDescent="0.25">
      <c r="A113"/>
      <c r="B113"/>
      <c r="C113"/>
      <c r="D113"/>
      <c r="E113"/>
      <c r="F113"/>
      <c r="G113"/>
      <c r="H113"/>
      <c r="I113" s="1"/>
      <c r="J113" s="1"/>
      <c r="K113" s="1"/>
    </row>
    <row r="114" spans="1:11" s="2" customFormat="1" ht="15" x14ac:dyDescent="0.25">
      <c r="A114"/>
      <c r="B114"/>
      <c r="C114"/>
      <c r="D114"/>
      <c r="E114"/>
      <c r="F114"/>
      <c r="G114"/>
      <c r="H114"/>
      <c r="I114" s="1"/>
      <c r="J114" s="1"/>
      <c r="K114" s="1"/>
    </row>
    <row r="115" spans="1:11" s="2" customFormat="1" ht="15" x14ac:dyDescent="0.25">
      <c r="A115"/>
      <c r="B115"/>
      <c r="C115"/>
      <c r="D115"/>
      <c r="E115"/>
      <c r="F115"/>
      <c r="G115"/>
      <c r="H115"/>
      <c r="I115" s="1"/>
      <c r="J115" s="1"/>
      <c r="K115" s="1"/>
    </row>
    <row r="116" spans="1:11" s="2" customFormat="1" ht="15" x14ac:dyDescent="0.25">
      <c r="A116"/>
      <c r="B116"/>
      <c r="C116"/>
      <c r="D116"/>
      <c r="E116"/>
      <c r="F116"/>
      <c r="G116"/>
      <c r="H116"/>
      <c r="I116" s="1"/>
      <c r="J116" s="1"/>
      <c r="K116" s="1"/>
    </row>
    <row r="117" spans="1:11" s="2" customFormat="1" ht="15" x14ac:dyDescent="0.25">
      <c r="A117"/>
      <c r="B117"/>
      <c r="C117"/>
      <c r="D117"/>
      <c r="E117"/>
      <c r="F117"/>
      <c r="G117"/>
      <c r="H117"/>
      <c r="I117" s="1"/>
      <c r="J117" s="1"/>
      <c r="K117" s="1"/>
    </row>
    <row r="118" spans="1:11" s="2" customFormat="1" ht="15" x14ac:dyDescent="0.25">
      <c r="A118"/>
      <c r="B118"/>
      <c r="C118"/>
      <c r="D118"/>
      <c r="E118"/>
      <c r="F118"/>
      <c r="G118"/>
      <c r="H118"/>
      <c r="I118" s="1"/>
      <c r="J118" s="1"/>
      <c r="K118" s="1"/>
    </row>
    <row r="119" spans="1:11" s="2" customFormat="1" ht="15" x14ac:dyDescent="0.25">
      <c r="A119"/>
      <c r="B119"/>
      <c r="C119"/>
      <c r="D119"/>
      <c r="E119"/>
      <c r="F119"/>
      <c r="G119"/>
      <c r="H119"/>
      <c r="I119" s="1"/>
      <c r="J119" s="1"/>
      <c r="K119" s="1"/>
    </row>
    <row r="120" spans="1:11" s="2" customFormat="1" ht="15" x14ac:dyDescent="0.25">
      <c r="A120"/>
      <c r="B120"/>
      <c r="C120"/>
      <c r="D120"/>
      <c r="E120"/>
      <c r="F120"/>
      <c r="G120"/>
      <c r="H120"/>
      <c r="I120" s="1"/>
      <c r="J120" s="1"/>
      <c r="K120" s="1"/>
    </row>
    <row r="121" spans="1:11" ht="15" x14ac:dyDescent="0.25">
      <c r="A121"/>
      <c r="B121"/>
      <c r="C121"/>
      <c r="D121"/>
      <c r="E121"/>
      <c r="F121"/>
      <c r="G121"/>
      <c r="H121"/>
    </row>
    <row r="122" spans="1:11" ht="15" x14ac:dyDescent="0.25">
      <c r="A122"/>
      <c r="B122"/>
      <c r="C122"/>
      <c r="D122"/>
      <c r="E122"/>
      <c r="F122"/>
      <c r="G122"/>
      <c r="H122"/>
    </row>
    <row r="123" spans="1:11" ht="15" x14ac:dyDescent="0.25">
      <c r="A123"/>
      <c r="B123"/>
      <c r="C123"/>
      <c r="D123"/>
      <c r="E123"/>
      <c r="F123"/>
      <c r="G123"/>
      <c r="H123"/>
    </row>
    <row r="124" spans="1:11" ht="15" x14ac:dyDescent="0.25">
      <c r="A124"/>
      <c r="B124"/>
      <c r="C124"/>
      <c r="D124"/>
      <c r="E124"/>
      <c r="F124"/>
      <c r="G124"/>
      <c r="H124"/>
    </row>
    <row r="125" spans="1:11" s="2" customFormat="1" ht="35.25" customHeight="1" x14ac:dyDescent="0.25">
      <c r="A125"/>
      <c r="B125"/>
      <c r="C125"/>
      <c r="D125"/>
      <c r="E125"/>
      <c r="F125"/>
      <c r="G125"/>
      <c r="H125"/>
      <c r="I125" s="1"/>
      <c r="J125" s="1"/>
      <c r="K125" s="1"/>
    </row>
    <row r="126" spans="1:11" s="2" customFormat="1" ht="12.75" customHeight="1" x14ac:dyDescent="0.25">
      <c r="A126"/>
      <c r="B126"/>
      <c r="C126"/>
      <c r="D126"/>
      <c r="E126"/>
      <c r="F126"/>
      <c r="G126"/>
      <c r="H126"/>
      <c r="I126" s="1"/>
      <c r="J126" s="1"/>
      <c r="K126" s="1"/>
    </row>
    <row r="127" spans="1:11" s="2" customFormat="1" ht="15" x14ac:dyDescent="0.25">
      <c r="A127"/>
      <c r="B127"/>
      <c r="C127"/>
      <c r="D127"/>
      <c r="E127"/>
      <c r="F127"/>
      <c r="G127"/>
      <c r="H127"/>
      <c r="I127" s="1"/>
      <c r="J127" s="1"/>
      <c r="K127" s="1"/>
    </row>
    <row r="128" spans="1:11" ht="15" x14ac:dyDescent="0.25">
      <c r="A128"/>
      <c r="B128"/>
      <c r="C128"/>
      <c r="D128"/>
      <c r="E128"/>
      <c r="F128"/>
      <c r="G128"/>
      <c r="H128"/>
    </row>
    <row r="129" spans="1:11" s="2" customFormat="1" ht="15" x14ac:dyDescent="0.25">
      <c r="A129"/>
      <c r="B129"/>
      <c r="C129"/>
      <c r="D129"/>
      <c r="E129"/>
      <c r="F129"/>
      <c r="G129"/>
      <c r="H129"/>
      <c r="I129" s="1"/>
      <c r="J129" s="1"/>
      <c r="K129" s="1"/>
    </row>
    <row r="130" spans="1:11" s="2" customFormat="1" ht="15" x14ac:dyDescent="0.25">
      <c r="A130"/>
      <c r="B130"/>
      <c r="C130"/>
      <c r="D130"/>
      <c r="E130"/>
      <c r="F130"/>
      <c r="G130"/>
      <c r="H130"/>
      <c r="I130" s="1"/>
      <c r="J130" s="1"/>
      <c r="K130" s="1"/>
    </row>
    <row r="131" spans="1:11" s="2" customFormat="1" ht="15" x14ac:dyDescent="0.25">
      <c r="A131"/>
      <c r="B131"/>
      <c r="C131"/>
      <c r="D131"/>
      <c r="E131"/>
      <c r="F131"/>
      <c r="G131"/>
      <c r="H131"/>
      <c r="I131" s="1"/>
      <c r="J131" s="1"/>
      <c r="K131" s="1"/>
    </row>
    <row r="132" spans="1:11" s="2" customFormat="1" ht="15" x14ac:dyDescent="0.25">
      <c r="A132"/>
      <c r="B132"/>
      <c r="C132"/>
      <c r="D132"/>
      <c r="E132"/>
      <c r="F132"/>
      <c r="G132"/>
      <c r="H132"/>
      <c r="I132" s="1"/>
      <c r="J132" s="1"/>
      <c r="K132" s="1"/>
    </row>
    <row r="133" spans="1:11" s="2" customFormat="1" ht="15" x14ac:dyDescent="0.25">
      <c r="A133"/>
      <c r="B133"/>
      <c r="C133"/>
      <c r="D133"/>
      <c r="E133"/>
      <c r="F133"/>
      <c r="G133"/>
      <c r="H133"/>
      <c r="I133" s="1"/>
      <c r="J133" s="1"/>
      <c r="K133" s="1"/>
    </row>
    <row r="134" spans="1:11" s="2" customFormat="1" ht="15" x14ac:dyDescent="0.25">
      <c r="A134"/>
      <c r="B134"/>
      <c r="C134"/>
      <c r="D134"/>
      <c r="E134"/>
      <c r="F134"/>
      <c r="G134"/>
      <c r="H134"/>
      <c r="I134" s="1"/>
      <c r="J134" s="1"/>
      <c r="K134" s="1"/>
    </row>
    <row r="135" spans="1:11" s="2" customFormat="1" ht="15" x14ac:dyDescent="0.25">
      <c r="A135"/>
      <c r="B135"/>
      <c r="C135"/>
      <c r="D135"/>
      <c r="E135"/>
      <c r="F135"/>
      <c r="G135"/>
      <c r="H135"/>
      <c r="I135" s="1"/>
      <c r="J135" s="1"/>
      <c r="K135" s="1"/>
    </row>
    <row r="136" spans="1:11" s="2" customFormat="1" ht="15" x14ac:dyDescent="0.25">
      <c r="A136"/>
      <c r="B136"/>
      <c r="C136"/>
      <c r="D136"/>
      <c r="E136"/>
      <c r="F136"/>
      <c r="G136"/>
      <c r="H136"/>
      <c r="I136" s="1"/>
      <c r="J136" s="1"/>
      <c r="K136" s="1"/>
    </row>
    <row r="137" spans="1:11" s="2" customFormat="1" ht="15" x14ac:dyDescent="0.25">
      <c r="A137"/>
      <c r="B137"/>
      <c r="C137"/>
      <c r="D137"/>
      <c r="E137"/>
      <c r="F137"/>
      <c r="G137"/>
      <c r="H137"/>
      <c r="I137" s="1"/>
      <c r="J137" s="1"/>
      <c r="K137" s="1"/>
    </row>
    <row r="138" spans="1:11" s="2" customFormat="1" ht="15" x14ac:dyDescent="0.25">
      <c r="A138"/>
      <c r="B138"/>
      <c r="C138"/>
      <c r="D138"/>
      <c r="E138"/>
      <c r="F138"/>
      <c r="G138"/>
      <c r="H138"/>
      <c r="I138" s="1"/>
      <c r="J138" s="1"/>
      <c r="K138" s="1"/>
    </row>
    <row r="139" spans="1:11" s="2" customFormat="1" ht="15" x14ac:dyDescent="0.25">
      <c r="A139"/>
      <c r="B139"/>
      <c r="C139"/>
      <c r="D139"/>
      <c r="E139"/>
      <c r="F139"/>
      <c r="G139"/>
      <c r="H139"/>
      <c r="I139" s="1"/>
      <c r="J139" s="1"/>
      <c r="K139" s="1"/>
    </row>
    <row r="140" spans="1:11" s="2" customFormat="1" ht="15" x14ac:dyDescent="0.25">
      <c r="A140"/>
      <c r="B140"/>
      <c r="C140"/>
      <c r="D140"/>
      <c r="E140"/>
      <c r="F140"/>
      <c r="G140"/>
      <c r="H140"/>
      <c r="I140" s="1"/>
      <c r="J140" s="1"/>
      <c r="K140" s="1"/>
    </row>
    <row r="141" spans="1:11" s="2" customFormat="1" ht="15" x14ac:dyDescent="0.25">
      <c r="A141"/>
      <c r="B141"/>
      <c r="C141"/>
      <c r="D141"/>
      <c r="E141"/>
      <c r="F141"/>
      <c r="G141"/>
      <c r="H141"/>
      <c r="I141" s="1"/>
      <c r="J141" s="1"/>
      <c r="K141" s="1"/>
    </row>
    <row r="142" spans="1:11" s="2" customFormat="1" ht="15" x14ac:dyDescent="0.25">
      <c r="A142"/>
      <c r="B142"/>
      <c r="C142"/>
      <c r="D142"/>
      <c r="E142"/>
      <c r="F142"/>
      <c r="G142"/>
      <c r="H142"/>
      <c r="I142" s="1"/>
      <c r="J142" s="1"/>
      <c r="K142" s="1"/>
    </row>
    <row r="143" spans="1:11" s="2" customFormat="1" ht="15" x14ac:dyDescent="0.25">
      <c r="A143"/>
      <c r="B143"/>
      <c r="C143"/>
      <c r="D143"/>
      <c r="E143"/>
      <c r="F143"/>
      <c r="G143"/>
      <c r="H143"/>
      <c r="I143" s="1"/>
      <c r="J143" s="1"/>
      <c r="K143" s="1"/>
    </row>
    <row r="144" spans="1:11" s="2" customFormat="1" ht="15" x14ac:dyDescent="0.25">
      <c r="A144"/>
      <c r="B144"/>
      <c r="C144"/>
      <c r="D144"/>
      <c r="E144"/>
      <c r="F144"/>
      <c r="G144"/>
      <c r="H144"/>
      <c r="I144" s="1"/>
      <c r="J144" s="1"/>
      <c r="K144" s="1"/>
    </row>
    <row r="145" spans="1:11" s="2" customFormat="1" ht="15" x14ac:dyDescent="0.25">
      <c r="A145"/>
      <c r="B145"/>
      <c r="C145"/>
      <c r="D145"/>
      <c r="E145"/>
      <c r="F145"/>
      <c r="G145"/>
      <c r="H145"/>
      <c r="I145" s="1"/>
      <c r="J145" s="1"/>
      <c r="K145" s="1"/>
    </row>
    <row r="146" spans="1:11" s="2" customFormat="1" ht="15" x14ac:dyDescent="0.25">
      <c r="A146"/>
      <c r="B146"/>
      <c r="C146"/>
      <c r="D146"/>
      <c r="E146"/>
      <c r="F146"/>
      <c r="G146"/>
      <c r="H146"/>
      <c r="I146" s="1"/>
      <c r="J146" s="1"/>
      <c r="K146" s="1"/>
    </row>
    <row r="147" spans="1:11" s="2" customFormat="1" ht="15" x14ac:dyDescent="0.25">
      <c r="A147"/>
      <c r="B147"/>
      <c r="C147"/>
      <c r="D147"/>
      <c r="E147"/>
      <c r="F147"/>
      <c r="G147"/>
      <c r="H147"/>
      <c r="I147" s="1"/>
      <c r="J147" s="1"/>
      <c r="K147" s="1"/>
    </row>
    <row r="148" spans="1:11" s="2" customFormat="1" ht="15" x14ac:dyDescent="0.25">
      <c r="A148"/>
      <c r="B148"/>
      <c r="C148"/>
      <c r="D148"/>
      <c r="E148"/>
      <c r="F148"/>
      <c r="G148"/>
      <c r="H148"/>
      <c r="I148" s="1"/>
      <c r="J148" s="1"/>
      <c r="K148" s="1"/>
    </row>
    <row r="149" spans="1:11" s="2" customFormat="1" ht="15" x14ac:dyDescent="0.25">
      <c r="A149"/>
      <c r="B149"/>
      <c r="C149"/>
      <c r="D149"/>
      <c r="E149"/>
      <c r="F149"/>
      <c r="G149"/>
      <c r="H149"/>
      <c r="I149" s="1"/>
      <c r="J149" s="1"/>
      <c r="K149" s="1"/>
    </row>
    <row r="150" spans="1:11" s="2" customFormat="1" ht="15" x14ac:dyDescent="0.25">
      <c r="A150"/>
      <c r="B150"/>
      <c r="C150"/>
      <c r="D150"/>
      <c r="E150"/>
      <c r="F150"/>
      <c r="G150"/>
      <c r="H150"/>
      <c r="I150" s="1"/>
      <c r="J150" s="1"/>
      <c r="K150" s="1"/>
    </row>
    <row r="151" spans="1:11" s="2" customFormat="1" ht="15" x14ac:dyDescent="0.25">
      <c r="A151"/>
      <c r="B151"/>
      <c r="C151"/>
      <c r="D151"/>
      <c r="E151"/>
      <c r="F151"/>
      <c r="G151"/>
      <c r="H151"/>
      <c r="I151" s="1"/>
      <c r="J151" s="1"/>
      <c r="K151" s="1"/>
    </row>
    <row r="152" spans="1:11" s="2" customFormat="1" ht="15" x14ac:dyDescent="0.25">
      <c r="A152"/>
      <c r="B152"/>
      <c r="C152"/>
      <c r="D152"/>
      <c r="E152"/>
      <c r="F152"/>
      <c r="G152"/>
      <c r="H152"/>
      <c r="I152" s="1"/>
      <c r="J152" s="1"/>
      <c r="K152" s="1"/>
    </row>
    <row r="153" spans="1:11" s="2" customFormat="1" ht="15" x14ac:dyDescent="0.25">
      <c r="A153"/>
      <c r="B153"/>
      <c r="C153"/>
      <c r="D153"/>
      <c r="E153"/>
      <c r="F153"/>
      <c r="G153"/>
      <c r="H153"/>
      <c r="I153" s="1"/>
      <c r="J153" s="1"/>
      <c r="K153" s="1"/>
    </row>
    <row r="154" spans="1:11" s="2" customFormat="1" ht="15" x14ac:dyDescent="0.25">
      <c r="A154"/>
      <c r="B154"/>
      <c r="C154"/>
      <c r="D154"/>
      <c r="E154"/>
      <c r="F154"/>
      <c r="G154"/>
      <c r="H154"/>
      <c r="I154" s="1"/>
      <c r="J154" s="1"/>
      <c r="K154" s="1"/>
    </row>
    <row r="155" spans="1:11" s="2" customFormat="1" ht="15" x14ac:dyDescent="0.25">
      <c r="A155"/>
      <c r="B155"/>
      <c r="C155"/>
      <c r="D155"/>
      <c r="E155"/>
      <c r="F155"/>
      <c r="G155"/>
      <c r="H155"/>
      <c r="I155" s="1"/>
      <c r="J155" s="1"/>
      <c r="K155" s="1"/>
    </row>
    <row r="156" spans="1:11" s="2" customFormat="1" ht="15" x14ac:dyDescent="0.25">
      <c r="A156"/>
      <c r="B156"/>
      <c r="C156"/>
      <c r="D156"/>
      <c r="E156"/>
      <c r="F156"/>
      <c r="G156"/>
      <c r="H156"/>
      <c r="I156" s="1"/>
      <c r="J156" s="1"/>
      <c r="K156" s="1"/>
    </row>
    <row r="157" spans="1:11" s="2" customFormat="1" ht="15" x14ac:dyDescent="0.25">
      <c r="A157"/>
      <c r="B157"/>
      <c r="C157"/>
      <c r="D157"/>
      <c r="E157"/>
      <c r="F157"/>
      <c r="G157"/>
      <c r="H157"/>
      <c r="I157" s="1"/>
      <c r="J157" s="1"/>
      <c r="K157" s="1"/>
    </row>
    <row r="158" spans="1:11" s="2" customFormat="1" ht="15" x14ac:dyDescent="0.25">
      <c r="A158"/>
      <c r="B158"/>
      <c r="C158"/>
      <c r="D158"/>
      <c r="E158"/>
      <c r="F158"/>
      <c r="G158"/>
      <c r="H158"/>
      <c r="I158" s="1"/>
      <c r="J158" s="1"/>
      <c r="K158" s="1"/>
    </row>
    <row r="159" spans="1:11" s="2" customFormat="1" ht="15" x14ac:dyDescent="0.25">
      <c r="A159"/>
      <c r="B159"/>
      <c r="C159"/>
      <c r="D159"/>
      <c r="E159"/>
      <c r="F159"/>
      <c r="G159"/>
      <c r="H159"/>
      <c r="I159" s="1"/>
      <c r="J159" s="1"/>
      <c r="K159" s="1"/>
    </row>
    <row r="160" spans="1:11" s="2" customFormat="1" ht="15" x14ac:dyDescent="0.25">
      <c r="A160"/>
      <c r="B160"/>
      <c r="C160"/>
      <c r="D160"/>
      <c r="E160"/>
      <c r="F160"/>
      <c r="G160"/>
      <c r="H160"/>
      <c r="I160" s="1"/>
      <c r="J160" s="1"/>
      <c r="K160" s="1"/>
    </row>
    <row r="161" spans="1:11" s="2" customFormat="1" ht="15" x14ac:dyDescent="0.25">
      <c r="A161"/>
      <c r="B161"/>
      <c r="C161"/>
      <c r="D161"/>
      <c r="E161"/>
      <c r="F161"/>
      <c r="G161"/>
      <c r="H161"/>
      <c r="I161" s="1"/>
      <c r="J161" s="1"/>
      <c r="K161" s="1"/>
    </row>
    <row r="162" spans="1:11" s="2" customFormat="1" ht="15" x14ac:dyDescent="0.25">
      <c r="A162"/>
      <c r="B162"/>
      <c r="C162"/>
      <c r="D162"/>
      <c r="E162"/>
      <c r="F162"/>
      <c r="G162"/>
      <c r="H162"/>
      <c r="I162" s="1"/>
      <c r="J162" s="1"/>
      <c r="K162" s="1"/>
    </row>
    <row r="163" spans="1:11" s="2" customFormat="1" ht="15" x14ac:dyDescent="0.25">
      <c r="A163"/>
      <c r="B163"/>
      <c r="C163"/>
      <c r="D163"/>
      <c r="E163"/>
      <c r="F163"/>
      <c r="G163"/>
      <c r="H163"/>
      <c r="I163" s="1"/>
      <c r="J163" s="1"/>
      <c r="K163" s="1"/>
    </row>
    <row r="164" spans="1:11" s="2" customFormat="1" ht="15" x14ac:dyDescent="0.25">
      <c r="A164"/>
      <c r="B164"/>
      <c r="C164"/>
      <c r="D164"/>
      <c r="E164"/>
      <c r="F164"/>
      <c r="G164"/>
      <c r="H164"/>
      <c r="I164" s="1"/>
      <c r="J164" s="1"/>
      <c r="K164" s="1"/>
    </row>
    <row r="165" spans="1:11" s="2" customFormat="1" ht="15" x14ac:dyDescent="0.25">
      <c r="A165"/>
      <c r="B165"/>
      <c r="C165"/>
      <c r="D165"/>
      <c r="E165"/>
      <c r="F165"/>
      <c r="G165"/>
      <c r="H165"/>
      <c r="I165" s="1"/>
      <c r="J165" s="1"/>
      <c r="K165" s="1"/>
    </row>
    <row r="166" spans="1:11" s="2" customFormat="1" ht="15" x14ac:dyDescent="0.25">
      <c r="A166"/>
      <c r="B166"/>
      <c r="C166"/>
      <c r="D166"/>
      <c r="E166"/>
      <c r="F166"/>
      <c r="G166"/>
      <c r="H166"/>
      <c r="I166" s="1"/>
      <c r="J166" s="1"/>
      <c r="K166" s="1"/>
    </row>
    <row r="167" spans="1:11" s="2" customFormat="1" ht="15" x14ac:dyDescent="0.25">
      <c r="A167"/>
      <c r="B167"/>
      <c r="C167"/>
      <c r="D167"/>
      <c r="E167"/>
      <c r="F167"/>
      <c r="G167"/>
      <c r="H167"/>
      <c r="I167" s="1"/>
      <c r="J167" s="1"/>
      <c r="K167" s="1"/>
    </row>
    <row r="168" spans="1:11" s="2" customFormat="1" ht="15" x14ac:dyDescent="0.25">
      <c r="A168"/>
      <c r="B168"/>
      <c r="C168"/>
      <c r="D168"/>
      <c r="E168"/>
      <c r="F168"/>
      <c r="G168"/>
      <c r="H168"/>
      <c r="I168" s="1"/>
      <c r="J168" s="1"/>
      <c r="K168" s="1"/>
    </row>
    <row r="169" spans="1:11" s="2" customFormat="1" ht="15" x14ac:dyDescent="0.25">
      <c r="A169"/>
      <c r="B169"/>
      <c r="C169"/>
      <c r="D169"/>
      <c r="E169"/>
      <c r="F169"/>
      <c r="G169"/>
      <c r="H169"/>
      <c r="I169" s="1"/>
      <c r="J169" s="1"/>
      <c r="K169" s="1"/>
    </row>
    <row r="170" spans="1:11" s="2" customFormat="1" ht="15" x14ac:dyDescent="0.25">
      <c r="A170"/>
      <c r="B170"/>
      <c r="C170"/>
      <c r="D170"/>
      <c r="E170"/>
      <c r="F170"/>
      <c r="G170"/>
      <c r="H170"/>
      <c r="I170" s="1"/>
      <c r="J170" s="1"/>
      <c r="K170" s="1"/>
    </row>
    <row r="171" spans="1:11" s="2" customFormat="1" ht="15" x14ac:dyDescent="0.25">
      <c r="A171"/>
      <c r="B171"/>
      <c r="C171"/>
      <c r="D171"/>
      <c r="E171"/>
      <c r="F171"/>
      <c r="G171"/>
      <c r="H171"/>
      <c r="I171" s="1"/>
      <c r="J171" s="1"/>
      <c r="K171" s="1"/>
    </row>
    <row r="172" spans="1:11" s="2" customFormat="1" ht="15" x14ac:dyDescent="0.25">
      <c r="A172"/>
      <c r="B172"/>
      <c r="C172"/>
      <c r="D172"/>
      <c r="E172"/>
      <c r="F172"/>
      <c r="G172"/>
      <c r="H172"/>
      <c r="I172" s="1"/>
      <c r="J172" s="1"/>
      <c r="K172" s="1"/>
    </row>
    <row r="173" spans="1:11" s="2" customFormat="1" ht="15" x14ac:dyDescent="0.25">
      <c r="A173"/>
      <c r="B173"/>
      <c r="C173"/>
      <c r="D173"/>
      <c r="E173"/>
      <c r="F173"/>
      <c r="G173"/>
      <c r="H173"/>
      <c r="I173" s="1"/>
      <c r="J173" s="1"/>
      <c r="K173" s="1"/>
    </row>
    <row r="174" spans="1:11" s="2" customFormat="1" ht="15" x14ac:dyDescent="0.25">
      <c r="A174"/>
      <c r="B174"/>
      <c r="C174"/>
      <c r="D174"/>
      <c r="E174"/>
      <c r="F174"/>
      <c r="G174"/>
      <c r="H174"/>
      <c r="I174" s="1"/>
      <c r="J174" s="1"/>
      <c r="K174" s="1"/>
    </row>
    <row r="175" spans="1:11" s="2" customFormat="1" ht="15" x14ac:dyDescent="0.25">
      <c r="A175"/>
      <c r="B175"/>
      <c r="C175"/>
      <c r="D175"/>
      <c r="E175"/>
      <c r="F175"/>
      <c r="G175"/>
      <c r="H175"/>
      <c r="I175" s="1"/>
      <c r="J175" s="1"/>
      <c r="K175" s="1"/>
    </row>
    <row r="176" spans="1:11" s="2" customFormat="1" ht="15" x14ac:dyDescent="0.25">
      <c r="A176"/>
      <c r="B176"/>
      <c r="C176"/>
      <c r="D176"/>
      <c r="E176"/>
      <c r="F176"/>
      <c r="G176"/>
      <c r="H176"/>
      <c r="I176" s="1"/>
      <c r="J176" s="1"/>
      <c r="K176" s="1"/>
    </row>
    <row r="177" spans="1:11" s="2" customFormat="1" ht="15" x14ac:dyDescent="0.25">
      <c r="A177"/>
      <c r="B177"/>
      <c r="C177"/>
      <c r="D177"/>
      <c r="E177"/>
      <c r="F177"/>
      <c r="G177"/>
      <c r="H177"/>
      <c r="I177" s="1"/>
      <c r="J177" s="1"/>
      <c r="K177" s="1"/>
    </row>
    <row r="178" spans="1:11" s="2" customFormat="1" ht="15" x14ac:dyDescent="0.25">
      <c r="A178"/>
      <c r="B178"/>
      <c r="C178"/>
      <c r="D178"/>
      <c r="E178"/>
      <c r="F178"/>
      <c r="G178"/>
      <c r="H178"/>
      <c r="I178" s="1"/>
      <c r="J178" s="1"/>
      <c r="K178" s="1"/>
    </row>
    <row r="179" spans="1:11" s="2" customFormat="1" ht="15" x14ac:dyDescent="0.25">
      <c r="A179"/>
      <c r="B179"/>
      <c r="C179"/>
      <c r="D179"/>
      <c r="E179"/>
      <c r="F179"/>
      <c r="G179"/>
      <c r="H179"/>
      <c r="I179" s="1"/>
      <c r="J179" s="1"/>
      <c r="K179" s="1"/>
    </row>
    <row r="180" spans="1:11" s="2" customFormat="1" ht="15" x14ac:dyDescent="0.25">
      <c r="A180"/>
      <c r="B180"/>
      <c r="C180"/>
      <c r="D180"/>
      <c r="E180"/>
      <c r="F180"/>
      <c r="G180"/>
      <c r="H180"/>
      <c r="I180" s="1"/>
      <c r="J180" s="1"/>
      <c r="K180" s="1"/>
    </row>
    <row r="181" spans="1:11" ht="15" x14ac:dyDescent="0.25">
      <c r="A181"/>
      <c r="B181"/>
      <c r="C181"/>
      <c r="D181"/>
      <c r="E181"/>
      <c r="F181"/>
      <c r="G181"/>
      <c r="H181"/>
    </row>
    <row r="182" spans="1:11" ht="15" x14ac:dyDescent="0.25">
      <c r="A182"/>
      <c r="B182"/>
      <c r="C182"/>
      <c r="D182"/>
      <c r="E182"/>
      <c r="F182"/>
      <c r="G182"/>
      <c r="H182"/>
    </row>
    <row r="183" spans="1:11" ht="15" x14ac:dyDescent="0.25">
      <c r="A183"/>
      <c r="B183"/>
      <c r="C183"/>
      <c r="D183"/>
      <c r="E183"/>
      <c r="F183"/>
      <c r="G183"/>
      <c r="H183"/>
    </row>
    <row r="184" spans="1:11" ht="15" x14ac:dyDescent="0.25">
      <c r="A184"/>
      <c r="B184"/>
      <c r="C184"/>
      <c r="D184"/>
      <c r="E184"/>
      <c r="F184"/>
      <c r="G184"/>
      <c r="H184"/>
    </row>
    <row r="185" spans="1:11" s="2" customFormat="1" ht="37.5" customHeight="1" x14ac:dyDescent="0.25">
      <c r="A185"/>
      <c r="B185"/>
      <c r="C185"/>
      <c r="D185"/>
      <c r="E185"/>
      <c r="F185"/>
      <c r="G185"/>
      <c r="H185"/>
      <c r="I185" s="1"/>
      <c r="J185" s="1"/>
      <c r="K185" s="1"/>
    </row>
    <row r="186" spans="1:11" s="2" customFormat="1" ht="12.75" customHeight="1" x14ac:dyDescent="0.25">
      <c r="A186"/>
      <c r="B186"/>
      <c r="C186"/>
      <c r="D186"/>
      <c r="E186"/>
      <c r="F186"/>
      <c r="G186"/>
      <c r="H186"/>
      <c r="I186" s="1"/>
      <c r="J186" s="1"/>
      <c r="K186" s="1"/>
    </row>
    <row r="187" spans="1:11" s="2" customFormat="1" ht="15" x14ac:dyDescent="0.25">
      <c r="A187"/>
      <c r="B187"/>
      <c r="C187"/>
      <c r="D187"/>
      <c r="E187"/>
      <c r="F187"/>
      <c r="G187"/>
      <c r="H187"/>
      <c r="I187" s="1"/>
      <c r="J187" s="1"/>
      <c r="K187" s="1"/>
    </row>
    <row r="188" spans="1:11" ht="15" x14ac:dyDescent="0.25">
      <c r="A188"/>
      <c r="B188"/>
      <c r="C188"/>
      <c r="D188"/>
      <c r="E188"/>
      <c r="F188"/>
      <c r="G188"/>
      <c r="H188"/>
    </row>
    <row r="189" spans="1:11" s="2" customFormat="1" ht="15" x14ac:dyDescent="0.25">
      <c r="A189"/>
      <c r="B189"/>
      <c r="C189"/>
      <c r="D189"/>
      <c r="E189"/>
      <c r="F189"/>
      <c r="G189"/>
      <c r="H189"/>
      <c r="I189" s="1"/>
      <c r="J189" s="1"/>
      <c r="K189" s="1"/>
    </row>
    <row r="190" spans="1:11" s="2" customFormat="1" ht="15" x14ac:dyDescent="0.25">
      <c r="A190"/>
      <c r="B190"/>
      <c r="C190"/>
      <c r="D190"/>
      <c r="E190"/>
      <c r="F190"/>
      <c r="G190"/>
      <c r="H190"/>
      <c r="I190" s="1"/>
      <c r="J190" s="1"/>
      <c r="K190" s="1"/>
    </row>
    <row r="191" spans="1:11" s="2" customFormat="1" ht="15" x14ac:dyDescent="0.25">
      <c r="A191"/>
      <c r="B191"/>
      <c r="C191"/>
      <c r="D191"/>
      <c r="E191"/>
      <c r="F191"/>
      <c r="G191"/>
      <c r="H191"/>
      <c r="I191" s="1"/>
      <c r="J191" s="1"/>
      <c r="K191" s="1"/>
    </row>
    <row r="192" spans="1:11" s="2" customFormat="1" ht="15" x14ac:dyDescent="0.25">
      <c r="A192"/>
      <c r="B192"/>
      <c r="C192"/>
      <c r="D192"/>
      <c r="E192"/>
      <c r="F192"/>
      <c r="G192"/>
      <c r="H192"/>
      <c r="I192" s="1"/>
      <c r="J192" s="1"/>
      <c r="K192" s="1"/>
    </row>
    <row r="193" spans="1:11" s="2" customFormat="1" ht="15" x14ac:dyDescent="0.25">
      <c r="A193"/>
      <c r="B193"/>
      <c r="C193"/>
      <c r="D193"/>
      <c r="E193"/>
      <c r="F193"/>
      <c r="G193"/>
      <c r="H193"/>
      <c r="I193" s="1"/>
      <c r="J193" s="1"/>
      <c r="K193" s="1"/>
    </row>
    <row r="194" spans="1:11" s="2" customFormat="1" ht="15" x14ac:dyDescent="0.25">
      <c r="A194"/>
      <c r="B194"/>
      <c r="C194"/>
      <c r="D194"/>
      <c r="E194"/>
      <c r="F194"/>
      <c r="G194"/>
      <c r="H194"/>
      <c r="I194" s="1"/>
      <c r="J194" s="1"/>
      <c r="K194" s="1"/>
    </row>
    <row r="195" spans="1:11" s="2" customFormat="1" ht="15" x14ac:dyDescent="0.25">
      <c r="A195"/>
      <c r="B195"/>
      <c r="C195"/>
      <c r="D195"/>
      <c r="E195"/>
      <c r="F195"/>
      <c r="G195"/>
      <c r="H195"/>
      <c r="I195" s="1"/>
      <c r="J195" s="1"/>
      <c r="K195" s="1"/>
    </row>
    <row r="196" spans="1:11" s="2" customFormat="1" ht="15" x14ac:dyDescent="0.25">
      <c r="A196"/>
      <c r="B196"/>
      <c r="C196"/>
      <c r="D196"/>
      <c r="E196"/>
      <c r="F196"/>
      <c r="G196"/>
      <c r="H196"/>
      <c r="I196" s="1"/>
      <c r="J196" s="1"/>
      <c r="K196" s="1"/>
    </row>
    <row r="197" spans="1:11" s="2" customFormat="1" ht="15" x14ac:dyDescent="0.25">
      <c r="A197"/>
      <c r="B197"/>
      <c r="C197"/>
      <c r="D197"/>
      <c r="E197"/>
      <c r="F197"/>
      <c r="G197"/>
      <c r="H197"/>
      <c r="I197" s="1"/>
      <c r="J197" s="1"/>
      <c r="K197" s="1"/>
    </row>
    <row r="198" spans="1:11" s="2" customFormat="1" ht="15" x14ac:dyDescent="0.25">
      <c r="A198"/>
      <c r="B198"/>
      <c r="C198"/>
      <c r="D198"/>
      <c r="E198"/>
      <c r="F198"/>
      <c r="G198"/>
      <c r="H198"/>
      <c r="I198" s="1"/>
      <c r="J198" s="1"/>
      <c r="K198" s="1"/>
    </row>
    <row r="199" spans="1:11" s="2" customFormat="1" ht="15" x14ac:dyDescent="0.25">
      <c r="A199"/>
      <c r="B199"/>
      <c r="C199"/>
      <c r="D199"/>
      <c r="E199"/>
      <c r="F199"/>
      <c r="G199"/>
      <c r="H199"/>
      <c r="I199" s="1"/>
      <c r="J199" s="1"/>
      <c r="K199" s="1"/>
    </row>
    <row r="200" spans="1:11" s="2" customFormat="1" ht="15" x14ac:dyDescent="0.25">
      <c r="A200"/>
      <c r="B200"/>
      <c r="C200"/>
      <c r="D200"/>
      <c r="E200"/>
      <c r="F200"/>
      <c r="G200"/>
      <c r="H200"/>
      <c r="I200" s="1"/>
      <c r="J200" s="1"/>
      <c r="K200" s="1"/>
    </row>
    <row r="201" spans="1:11" s="2" customFormat="1" ht="15" x14ac:dyDescent="0.25">
      <c r="A201"/>
      <c r="B201"/>
      <c r="C201"/>
      <c r="D201"/>
      <c r="E201"/>
      <c r="F201"/>
      <c r="G201"/>
      <c r="H201"/>
      <c r="I201" s="1"/>
      <c r="J201" s="1"/>
      <c r="K201" s="1"/>
    </row>
    <row r="202" spans="1:11" s="2" customFormat="1" ht="15" x14ac:dyDescent="0.25">
      <c r="A202"/>
      <c r="B202"/>
      <c r="C202"/>
      <c r="D202"/>
      <c r="E202"/>
      <c r="F202"/>
      <c r="G202"/>
      <c r="H202"/>
      <c r="I202" s="1"/>
      <c r="J202" s="1"/>
      <c r="K202" s="1"/>
    </row>
    <row r="203" spans="1:11" s="2" customFormat="1" ht="15" x14ac:dyDescent="0.25">
      <c r="A203"/>
      <c r="B203"/>
      <c r="C203"/>
      <c r="D203"/>
      <c r="E203"/>
      <c r="F203"/>
      <c r="G203"/>
      <c r="H203"/>
      <c r="I203" s="1"/>
      <c r="J203" s="1"/>
      <c r="K203" s="1"/>
    </row>
    <row r="204" spans="1:11" s="2" customFormat="1" ht="15" x14ac:dyDescent="0.25">
      <c r="A204"/>
      <c r="B204"/>
      <c r="C204"/>
      <c r="D204"/>
      <c r="E204"/>
      <c r="F204"/>
      <c r="G204"/>
      <c r="H204"/>
      <c r="I204" s="1"/>
      <c r="J204" s="1"/>
      <c r="K204" s="1"/>
    </row>
    <row r="205" spans="1:11" s="2" customFormat="1" ht="15" x14ac:dyDescent="0.25">
      <c r="A205"/>
      <c r="B205"/>
      <c r="C205"/>
      <c r="D205"/>
      <c r="E205"/>
      <c r="F205"/>
      <c r="G205"/>
      <c r="H205"/>
      <c r="I205" s="1"/>
      <c r="J205" s="1"/>
      <c r="K205" s="1"/>
    </row>
    <row r="206" spans="1:11" s="2" customFormat="1" ht="15" x14ac:dyDescent="0.25">
      <c r="A206"/>
      <c r="B206"/>
      <c r="C206"/>
      <c r="D206"/>
      <c r="E206"/>
      <c r="F206"/>
      <c r="G206"/>
      <c r="H206"/>
      <c r="I206" s="1"/>
      <c r="J206" s="1"/>
      <c r="K206" s="1"/>
    </row>
    <row r="207" spans="1:11" s="2" customFormat="1" ht="15" x14ac:dyDescent="0.25">
      <c r="A207"/>
      <c r="B207"/>
      <c r="C207"/>
      <c r="D207"/>
      <c r="E207"/>
      <c r="F207"/>
      <c r="G207"/>
      <c r="H207"/>
      <c r="I207" s="1"/>
      <c r="J207" s="1"/>
      <c r="K207" s="1"/>
    </row>
    <row r="208" spans="1:11" s="2" customFormat="1" ht="15" x14ac:dyDescent="0.25">
      <c r="A208"/>
      <c r="B208"/>
      <c r="C208"/>
      <c r="D208"/>
      <c r="E208"/>
      <c r="F208"/>
      <c r="G208"/>
      <c r="H208"/>
      <c r="I208" s="1"/>
      <c r="J208" s="1"/>
      <c r="K208" s="1"/>
    </row>
    <row r="209" spans="1:11" s="2" customFormat="1" ht="15" x14ac:dyDescent="0.25">
      <c r="A209"/>
      <c r="B209"/>
      <c r="C209"/>
      <c r="D209"/>
      <c r="E209"/>
      <c r="F209"/>
      <c r="G209"/>
      <c r="H209"/>
      <c r="I209" s="1"/>
      <c r="J209" s="1"/>
      <c r="K209" s="1"/>
    </row>
    <row r="210" spans="1:11" s="2" customFormat="1" ht="15" x14ac:dyDescent="0.25">
      <c r="A210"/>
      <c r="B210"/>
      <c r="C210"/>
      <c r="D210"/>
      <c r="E210"/>
      <c r="F210"/>
      <c r="G210"/>
      <c r="H210"/>
      <c r="I210" s="1"/>
      <c r="J210" s="1"/>
      <c r="K210" s="1"/>
    </row>
    <row r="211" spans="1:11" s="2" customFormat="1" ht="15" x14ac:dyDescent="0.25">
      <c r="A211"/>
      <c r="B211"/>
      <c r="C211"/>
      <c r="D211"/>
      <c r="E211"/>
      <c r="F211"/>
      <c r="G211"/>
      <c r="H211"/>
      <c r="I211" s="1"/>
      <c r="J211" s="1"/>
      <c r="K211" s="1"/>
    </row>
    <row r="212" spans="1:11" s="2" customFormat="1" ht="15" x14ac:dyDescent="0.25">
      <c r="A212"/>
      <c r="B212"/>
      <c r="C212"/>
      <c r="D212"/>
      <c r="E212"/>
      <c r="F212"/>
      <c r="G212"/>
      <c r="H212"/>
      <c r="I212" s="1"/>
      <c r="J212" s="1"/>
      <c r="K212" s="1"/>
    </row>
    <row r="213" spans="1:11" s="2" customFormat="1" ht="15" x14ac:dyDescent="0.25">
      <c r="A213"/>
      <c r="B213"/>
      <c r="C213"/>
      <c r="D213"/>
      <c r="E213"/>
      <c r="F213"/>
      <c r="G213"/>
      <c r="H213"/>
      <c r="I213" s="1"/>
      <c r="J213" s="1"/>
      <c r="K213" s="1"/>
    </row>
    <row r="214" spans="1:11" s="2" customFormat="1" ht="15" x14ac:dyDescent="0.25">
      <c r="A214"/>
      <c r="B214"/>
      <c r="C214"/>
      <c r="D214"/>
      <c r="E214"/>
      <c r="F214"/>
      <c r="G214"/>
      <c r="H214"/>
      <c r="I214" s="1"/>
      <c r="J214" s="1"/>
      <c r="K214" s="1"/>
    </row>
    <row r="215" spans="1:11" s="2" customFormat="1" ht="15" x14ac:dyDescent="0.25">
      <c r="A215"/>
      <c r="B215"/>
      <c r="C215"/>
      <c r="D215"/>
      <c r="E215"/>
      <c r="F215"/>
      <c r="G215"/>
      <c r="H215"/>
      <c r="I215" s="1"/>
      <c r="J215" s="1"/>
      <c r="K215" s="1"/>
    </row>
    <row r="216" spans="1:11" s="2" customFormat="1" ht="15" x14ac:dyDescent="0.25">
      <c r="A216"/>
      <c r="B216"/>
      <c r="C216"/>
      <c r="D216"/>
      <c r="E216"/>
      <c r="F216"/>
      <c r="G216"/>
      <c r="H216"/>
      <c r="I216" s="1"/>
      <c r="J216" s="1"/>
      <c r="K216" s="1"/>
    </row>
    <row r="217" spans="1:11" s="2" customFormat="1" ht="15" x14ac:dyDescent="0.25">
      <c r="A217"/>
      <c r="B217"/>
      <c r="C217"/>
      <c r="D217"/>
      <c r="E217"/>
      <c r="F217"/>
      <c r="G217"/>
      <c r="H217"/>
      <c r="I217" s="1"/>
      <c r="J217" s="1"/>
      <c r="K217" s="1"/>
    </row>
    <row r="218" spans="1:11" s="2" customFormat="1" ht="15" x14ac:dyDescent="0.25">
      <c r="A218"/>
      <c r="B218"/>
      <c r="C218"/>
      <c r="D218"/>
      <c r="E218"/>
      <c r="F218"/>
      <c r="G218"/>
      <c r="H218"/>
      <c r="I218" s="1"/>
      <c r="J218" s="1"/>
      <c r="K218" s="1"/>
    </row>
    <row r="219" spans="1:11" s="2" customFormat="1" ht="15" x14ac:dyDescent="0.25">
      <c r="A219"/>
      <c r="B219"/>
      <c r="C219"/>
      <c r="D219"/>
      <c r="E219"/>
      <c r="F219"/>
      <c r="G219"/>
      <c r="H219"/>
      <c r="I219" s="1"/>
      <c r="J219" s="1"/>
      <c r="K219" s="1"/>
    </row>
    <row r="220" spans="1:11" s="2" customFormat="1" ht="15" x14ac:dyDescent="0.25">
      <c r="A220"/>
      <c r="B220"/>
      <c r="C220"/>
      <c r="D220"/>
      <c r="E220"/>
      <c r="F220"/>
      <c r="G220"/>
      <c r="H220"/>
      <c r="I220" s="1"/>
      <c r="J220" s="1"/>
      <c r="K220" s="1"/>
    </row>
    <row r="221" spans="1:11" s="2" customFormat="1" ht="15" x14ac:dyDescent="0.25">
      <c r="A221"/>
      <c r="B221"/>
      <c r="C221"/>
      <c r="D221"/>
      <c r="E221"/>
      <c r="F221"/>
      <c r="G221"/>
      <c r="H221"/>
      <c r="I221" s="1"/>
      <c r="J221" s="1"/>
      <c r="K221" s="1"/>
    </row>
    <row r="222" spans="1:11" s="2" customFormat="1" ht="15" x14ac:dyDescent="0.25">
      <c r="A222"/>
      <c r="B222"/>
      <c r="C222"/>
      <c r="D222"/>
      <c r="E222"/>
      <c r="F222"/>
      <c r="G222"/>
      <c r="H222"/>
      <c r="I222" s="1"/>
      <c r="J222" s="1"/>
      <c r="K222" s="1"/>
    </row>
    <row r="223" spans="1:11" s="2" customFormat="1" ht="15" x14ac:dyDescent="0.25">
      <c r="A223"/>
      <c r="B223"/>
      <c r="C223"/>
      <c r="D223"/>
      <c r="E223"/>
      <c r="F223"/>
      <c r="G223"/>
      <c r="H223"/>
      <c r="I223" s="1"/>
      <c r="J223" s="1"/>
      <c r="K223" s="1"/>
    </row>
    <row r="224" spans="1:11" s="2" customFormat="1" ht="15" x14ac:dyDescent="0.25">
      <c r="A224"/>
      <c r="B224"/>
      <c r="C224"/>
      <c r="D224"/>
      <c r="E224"/>
      <c r="F224"/>
      <c r="G224"/>
      <c r="H224"/>
      <c r="I224" s="1"/>
      <c r="J224" s="1"/>
      <c r="K224" s="1"/>
    </row>
    <row r="225" spans="1:11" s="2" customFormat="1" ht="15" x14ac:dyDescent="0.25">
      <c r="A225"/>
      <c r="B225"/>
      <c r="C225"/>
      <c r="D225"/>
      <c r="E225"/>
      <c r="F225"/>
      <c r="G225"/>
      <c r="H225"/>
      <c r="I225" s="1"/>
      <c r="J225" s="1"/>
      <c r="K225" s="1"/>
    </row>
    <row r="226" spans="1:11" s="2" customFormat="1" ht="15" x14ac:dyDescent="0.25">
      <c r="A226"/>
      <c r="B226"/>
      <c r="C226"/>
      <c r="D226"/>
      <c r="E226"/>
      <c r="F226"/>
      <c r="G226"/>
      <c r="H226"/>
      <c r="I226" s="1"/>
      <c r="J226" s="1"/>
      <c r="K226" s="1"/>
    </row>
    <row r="227" spans="1:11" s="2" customFormat="1" ht="15" x14ac:dyDescent="0.25">
      <c r="A227"/>
      <c r="B227"/>
      <c r="C227"/>
      <c r="D227"/>
      <c r="E227"/>
      <c r="F227"/>
      <c r="G227"/>
      <c r="H227"/>
      <c r="I227" s="1"/>
      <c r="J227" s="1"/>
      <c r="K227" s="1"/>
    </row>
    <row r="228" spans="1:11" s="2" customFormat="1" ht="15" x14ac:dyDescent="0.25">
      <c r="A228"/>
      <c r="B228"/>
      <c r="C228"/>
      <c r="D228"/>
      <c r="E228"/>
      <c r="F228"/>
      <c r="G228"/>
      <c r="H228"/>
      <c r="I228" s="1"/>
      <c r="J228" s="1"/>
      <c r="K228" s="1"/>
    </row>
    <row r="229" spans="1:11" s="2" customFormat="1" ht="15" x14ac:dyDescent="0.25">
      <c r="A229"/>
      <c r="B229"/>
      <c r="C229"/>
      <c r="D229"/>
      <c r="E229"/>
      <c r="F229"/>
      <c r="G229"/>
      <c r="H229"/>
      <c r="I229" s="1"/>
      <c r="J229" s="1"/>
      <c r="K229" s="1"/>
    </row>
    <row r="230" spans="1:11" s="2" customFormat="1" ht="15" x14ac:dyDescent="0.25">
      <c r="A230"/>
      <c r="B230"/>
      <c r="C230"/>
      <c r="D230"/>
      <c r="E230"/>
      <c r="F230"/>
      <c r="G230"/>
      <c r="H230"/>
      <c r="I230" s="1"/>
      <c r="J230" s="1"/>
      <c r="K230" s="1"/>
    </row>
    <row r="231" spans="1:11" s="2" customFormat="1" ht="15" x14ac:dyDescent="0.25">
      <c r="A231"/>
      <c r="B231"/>
      <c r="C231"/>
      <c r="D231"/>
      <c r="E231"/>
      <c r="F231"/>
      <c r="G231"/>
      <c r="H231"/>
      <c r="I231" s="1"/>
      <c r="J231" s="1"/>
      <c r="K231" s="1"/>
    </row>
    <row r="232" spans="1:11" s="2" customFormat="1" ht="15" x14ac:dyDescent="0.25">
      <c r="A232"/>
      <c r="B232"/>
      <c r="C232"/>
      <c r="D232"/>
      <c r="E232"/>
      <c r="F232"/>
      <c r="G232"/>
      <c r="H232"/>
      <c r="I232" s="1"/>
      <c r="J232" s="1"/>
      <c r="K232" s="1"/>
    </row>
    <row r="233" spans="1:11" s="2" customFormat="1" ht="15" x14ac:dyDescent="0.25">
      <c r="A233"/>
      <c r="B233"/>
      <c r="C233"/>
      <c r="D233"/>
      <c r="E233"/>
      <c r="F233"/>
      <c r="G233"/>
      <c r="H233"/>
      <c r="I233" s="1"/>
      <c r="J233" s="1"/>
      <c r="K233" s="1"/>
    </row>
    <row r="234" spans="1:11" s="2" customFormat="1" ht="15" x14ac:dyDescent="0.25">
      <c r="A234"/>
      <c r="B234"/>
      <c r="C234"/>
      <c r="D234"/>
      <c r="E234"/>
      <c r="F234"/>
      <c r="G234"/>
      <c r="H234"/>
      <c r="I234" s="1"/>
      <c r="J234" s="1"/>
      <c r="K234" s="1"/>
    </row>
    <row r="235" spans="1:11" s="2" customFormat="1" ht="15" x14ac:dyDescent="0.25">
      <c r="A235"/>
      <c r="B235"/>
      <c r="C235"/>
      <c r="D235"/>
      <c r="E235"/>
      <c r="F235"/>
      <c r="G235"/>
      <c r="H235"/>
      <c r="I235" s="1"/>
      <c r="J235" s="1"/>
      <c r="K235" s="1"/>
    </row>
    <row r="236" spans="1:11" s="2" customFormat="1" ht="15" x14ac:dyDescent="0.25">
      <c r="A236"/>
      <c r="B236"/>
      <c r="C236"/>
      <c r="D236"/>
      <c r="E236"/>
      <c r="F236"/>
      <c r="G236"/>
      <c r="H236"/>
      <c r="I236" s="1"/>
      <c r="J236" s="1"/>
      <c r="K236" s="1"/>
    </row>
    <row r="237" spans="1:11" s="2" customFormat="1" ht="15" x14ac:dyDescent="0.25">
      <c r="A237"/>
      <c r="B237"/>
      <c r="C237"/>
      <c r="D237"/>
      <c r="E237"/>
      <c r="F237"/>
      <c r="G237"/>
      <c r="H237"/>
      <c r="I237" s="1"/>
      <c r="J237" s="1"/>
      <c r="K237" s="1"/>
    </row>
    <row r="238" spans="1:11" s="2" customFormat="1" ht="15" x14ac:dyDescent="0.25">
      <c r="A238"/>
      <c r="B238"/>
      <c r="C238"/>
      <c r="D238"/>
      <c r="E238"/>
      <c r="F238"/>
      <c r="G238"/>
      <c r="H238"/>
      <c r="I238" s="1"/>
      <c r="J238" s="1"/>
      <c r="K238" s="1"/>
    </row>
    <row r="239" spans="1:11" s="2" customFormat="1" ht="15" x14ac:dyDescent="0.25">
      <c r="A239"/>
      <c r="B239"/>
      <c r="C239"/>
      <c r="D239"/>
      <c r="E239"/>
      <c r="F239"/>
      <c r="G239"/>
      <c r="H239"/>
      <c r="I239" s="1"/>
      <c r="J239" s="1"/>
      <c r="K239" s="1"/>
    </row>
    <row r="240" spans="1:11" s="2" customFormat="1" ht="15" x14ac:dyDescent="0.25">
      <c r="A240"/>
      <c r="B240"/>
      <c r="C240"/>
      <c r="D240"/>
      <c r="E240"/>
      <c r="F240"/>
      <c r="G240"/>
      <c r="H240"/>
      <c r="I240" s="1"/>
      <c r="J240" s="1"/>
      <c r="K240" s="1"/>
    </row>
    <row r="241" spans="1:11" ht="15" x14ac:dyDescent="0.25">
      <c r="A241"/>
      <c r="B241"/>
      <c r="C241"/>
      <c r="D241"/>
      <c r="E241"/>
      <c r="F241"/>
      <c r="G241"/>
      <c r="H241"/>
    </row>
    <row r="242" spans="1:11" ht="15" x14ac:dyDescent="0.25">
      <c r="A242"/>
      <c r="B242"/>
      <c r="C242"/>
      <c r="D242"/>
      <c r="E242"/>
      <c r="F242"/>
      <c r="G242"/>
      <c r="H242"/>
    </row>
    <row r="243" spans="1:11" ht="15" x14ac:dyDescent="0.25">
      <c r="A243"/>
      <c r="B243"/>
      <c r="C243"/>
      <c r="D243"/>
      <c r="E243"/>
      <c r="F243"/>
      <c r="G243"/>
      <c r="H243"/>
    </row>
    <row r="244" spans="1:11" ht="15" x14ac:dyDescent="0.25">
      <c r="A244"/>
      <c r="B244"/>
      <c r="C244"/>
      <c r="D244"/>
      <c r="E244"/>
      <c r="F244"/>
      <c r="G244"/>
      <c r="H244"/>
    </row>
    <row r="245" spans="1:11" s="2" customFormat="1" ht="39" customHeight="1" x14ac:dyDescent="0.25">
      <c r="A245"/>
      <c r="B245"/>
      <c r="C245"/>
      <c r="D245"/>
      <c r="E245"/>
      <c r="F245"/>
      <c r="G245"/>
      <c r="H245"/>
      <c r="I245" s="1"/>
      <c r="J245" s="1"/>
      <c r="K245" s="1"/>
    </row>
    <row r="246" spans="1:11" s="2" customFormat="1" ht="15" x14ac:dyDescent="0.25">
      <c r="A246"/>
      <c r="B246"/>
      <c r="C246"/>
      <c r="D246"/>
      <c r="E246"/>
      <c r="F246"/>
      <c r="G246"/>
      <c r="H246"/>
      <c r="I246" s="1"/>
      <c r="J246" s="1"/>
      <c r="K246" s="1"/>
    </row>
    <row r="247" spans="1:11" s="2" customFormat="1" ht="15" x14ac:dyDescent="0.25">
      <c r="A247"/>
      <c r="B247"/>
      <c r="C247"/>
      <c r="D247"/>
      <c r="E247"/>
      <c r="F247"/>
      <c r="G247"/>
      <c r="H247"/>
      <c r="I247" s="1"/>
      <c r="J247" s="1"/>
      <c r="K247" s="1"/>
    </row>
    <row r="248" spans="1:11" ht="15" x14ac:dyDescent="0.25">
      <c r="A248"/>
      <c r="B248"/>
      <c r="C248"/>
      <c r="D248"/>
      <c r="E248"/>
      <c r="F248"/>
      <c r="G248"/>
      <c r="H248"/>
    </row>
    <row r="249" spans="1:11" s="2" customFormat="1" ht="15" x14ac:dyDescent="0.25">
      <c r="A249"/>
      <c r="B249"/>
      <c r="C249"/>
      <c r="D249"/>
      <c r="E249"/>
      <c r="F249"/>
      <c r="G249"/>
      <c r="H249"/>
      <c r="I249" s="1"/>
      <c r="J249" s="1"/>
      <c r="K249" s="1"/>
    </row>
    <row r="250" spans="1:11" s="2" customFormat="1" ht="15" x14ac:dyDescent="0.25">
      <c r="A250"/>
      <c r="B250"/>
      <c r="C250"/>
      <c r="D250"/>
      <c r="E250"/>
      <c r="F250"/>
      <c r="G250"/>
      <c r="H250"/>
      <c r="I250" s="1"/>
      <c r="J250" s="1"/>
      <c r="K250" s="1"/>
    </row>
    <row r="251" spans="1:11" s="2" customFormat="1" ht="15" x14ac:dyDescent="0.25">
      <c r="A251"/>
      <c r="B251"/>
      <c r="C251"/>
      <c r="D251"/>
      <c r="E251"/>
      <c r="F251"/>
      <c r="G251"/>
      <c r="H251"/>
      <c r="I251" s="1"/>
      <c r="J251" s="1"/>
      <c r="K251" s="1"/>
    </row>
    <row r="252" spans="1:11" s="2" customFormat="1" ht="15" x14ac:dyDescent="0.25">
      <c r="A252"/>
      <c r="B252"/>
      <c r="C252"/>
      <c r="D252"/>
      <c r="E252"/>
      <c r="F252"/>
      <c r="G252"/>
      <c r="H252"/>
      <c r="I252" s="1"/>
      <c r="J252" s="1"/>
      <c r="K252" s="1"/>
    </row>
    <row r="253" spans="1:11" s="2" customFormat="1" ht="15" x14ac:dyDescent="0.25">
      <c r="A253"/>
      <c r="B253"/>
      <c r="C253"/>
      <c r="D253"/>
      <c r="E253"/>
      <c r="F253"/>
      <c r="G253"/>
      <c r="H253"/>
      <c r="I253" s="1"/>
      <c r="J253" s="1"/>
      <c r="K253" s="1"/>
    </row>
    <row r="254" spans="1:11" s="2" customFormat="1" ht="15" x14ac:dyDescent="0.25">
      <c r="A254"/>
      <c r="B254"/>
      <c r="C254"/>
      <c r="D254"/>
      <c r="E254"/>
      <c r="F254"/>
      <c r="G254"/>
      <c r="H254"/>
      <c r="I254" s="1"/>
      <c r="J254" s="1"/>
      <c r="K254" s="1"/>
    </row>
    <row r="255" spans="1:11" s="2" customFormat="1" ht="15" x14ac:dyDescent="0.25">
      <c r="A255"/>
      <c r="B255"/>
      <c r="C255"/>
      <c r="D255"/>
      <c r="E255"/>
      <c r="F255"/>
      <c r="G255"/>
      <c r="H255"/>
      <c r="I255" s="1"/>
      <c r="J255" s="1"/>
      <c r="K255" s="1"/>
    </row>
    <row r="256" spans="1:11" s="2" customFormat="1" ht="15" x14ac:dyDescent="0.25">
      <c r="A256"/>
      <c r="B256"/>
      <c r="C256"/>
      <c r="D256"/>
      <c r="E256"/>
      <c r="F256"/>
      <c r="G256"/>
      <c r="H256"/>
      <c r="I256" s="1"/>
      <c r="J256" s="1"/>
      <c r="K256" s="1"/>
    </row>
    <row r="257" spans="1:11" s="2" customFormat="1" ht="15" x14ac:dyDescent="0.25">
      <c r="A257"/>
      <c r="B257"/>
      <c r="C257"/>
      <c r="D257"/>
      <c r="E257"/>
      <c r="F257"/>
      <c r="G257"/>
      <c r="H257"/>
      <c r="I257" s="1"/>
      <c r="J257" s="1"/>
      <c r="K257" s="1"/>
    </row>
    <row r="258" spans="1:11" s="2" customFormat="1" ht="15" x14ac:dyDescent="0.25">
      <c r="A258"/>
      <c r="B258"/>
      <c r="C258"/>
      <c r="D258"/>
      <c r="E258"/>
      <c r="F258"/>
      <c r="G258"/>
      <c r="H258"/>
      <c r="I258" s="1"/>
      <c r="J258" s="1"/>
      <c r="K258" s="1"/>
    </row>
    <row r="259" spans="1:11" s="2" customFormat="1" ht="15" x14ac:dyDescent="0.25">
      <c r="A259"/>
      <c r="B259"/>
      <c r="C259"/>
      <c r="D259"/>
      <c r="E259"/>
      <c r="F259"/>
      <c r="G259"/>
      <c r="H259"/>
      <c r="I259" s="1"/>
      <c r="J259" s="1"/>
      <c r="K259" s="1"/>
    </row>
    <row r="260" spans="1:11" s="2" customFormat="1" ht="15" x14ac:dyDescent="0.25">
      <c r="A260"/>
      <c r="B260"/>
      <c r="C260"/>
      <c r="D260"/>
      <c r="E260"/>
      <c r="F260"/>
      <c r="G260"/>
      <c r="H260"/>
      <c r="I260" s="1"/>
      <c r="J260" s="1"/>
      <c r="K260" s="1"/>
    </row>
    <row r="261" spans="1:11" s="2" customFormat="1" ht="15" x14ac:dyDescent="0.25">
      <c r="A261"/>
      <c r="B261"/>
      <c r="C261"/>
      <c r="D261"/>
      <c r="E261"/>
      <c r="F261"/>
      <c r="G261"/>
      <c r="H261"/>
      <c r="I261" s="1"/>
      <c r="J261" s="1"/>
      <c r="K261" s="1"/>
    </row>
    <row r="262" spans="1:11" s="2" customFormat="1" ht="15" x14ac:dyDescent="0.25">
      <c r="A262"/>
      <c r="B262"/>
      <c r="C262"/>
      <c r="D262"/>
      <c r="E262"/>
      <c r="F262"/>
      <c r="G262"/>
      <c r="H262"/>
      <c r="I262" s="1"/>
      <c r="J262" s="1"/>
      <c r="K262" s="1"/>
    </row>
    <row r="263" spans="1:11" s="2" customFormat="1" ht="15" x14ac:dyDescent="0.25">
      <c r="A263"/>
      <c r="B263"/>
      <c r="C263"/>
      <c r="D263"/>
      <c r="E263"/>
      <c r="F263"/>
      <c r="G263"/>
      <c r="H263"/>
      <c r="I263" s="1"/>
      <c r="J263" s="1"/>
      <c r="K263" s="1"/>
    </row>
    <row r="264" spans="1:11" s="2" customFormat="1" ht="15" x14ac:dyDescent="0.25">
      <c r="A264"/>
      <c r="B264"/>
      <c r="C264"/>
      <c r="D264"/>
      <c r="E264"/>
      <c r="F264"/>
      <c r="G264"/>
      <c r="H264"/>
      <c r="I264" s="1"/>
      <c r="J264" s="1"/>
      <c r="K264" s="1"/>
    </row>
    <row r="265" spans="1:11" s="2" customFormat="1" ht="15" x14ac:dyDescent="0.25">
      <c r="A265"/>
      <c r="B265"/>
      <c r="C265"/>
      <c r="D265"/>
      <c r="E265"/>
      <c r="F265"/>
      <c r="G265"/>
      <c r="H265"/>
      <c r="I265" s="1"/>
      <c r="J265" s="1"/>
      <c r="K265" s="1"/>
    </row>
    <row r="266" spans="1:11" s="2" customFormat="1" ht="15" x14ac:dyDescent="0.25">
      <c r="A266"/>
      <c r="B266"/>
      <c r="C266"/>
      <c r="D266"/>
      <c r="E266"/>
      <c r="F266"/>
      <c r="G266"/>
      <c r="H266"/>
      <c r="I266" s="1"/>
      <c r="J266" s="1"/>
      <c r="K266" s="1"/>
    </row>
    <row r="267" spans="1:11" s="2" customFormat="1" ht="15" x14ac:dyDescent="0.25">
      <c r="A267"/>
      <c r="B267"/>
      <c r="C267"/>
      <c r="D267"/>
      <c r="E267"/>
      <c r="F267"/>
      <c r="G267"/>
      <c r="H267"/>
      <c r="I267" s="1"/>
      <c r="J267" s="1"/>
      <c r="K267" s="1"/>
    </row>
    <row r="268" spans="1:11" s="2" customFormat="1" ht="15" x14ac:dyDescent="0.25">
      <c r="A268"/>
      <c r="B268"/>
      <c r="C268"/>
      <c r="D268"/>
      <c r="E268"/>
      <c r="F268"/>
      <c r="G268"/>
      <c r="H268"/>
      <c r="I268" s="1"/>
      <c r="J268" s="1"/>
      <c r="K268" s="1"/>
    </row>
    <row r="269" spans="1:11" s="2" customFormat="1" ht="15" x14ac:dyDescent="0.25">
      <c r="A269"/>
      <c r="B269"/>
      <c r="C269"/>
      <c r="D269"/>
      <c r="E269"/>
      <c r="F269"/>
      <c r="G269"/>
      <c r="H269"/>
      <c r="I269" s="1"/>
      <c r="J269" s="1"/>
      <c r="K269" s="1"/>
    </row>
    <row r="270" spans="1:11" s="2" customFormat="1" ht="15" x14ac:dyDescent="0.25">
      <c r="A270"/>
      <c r="B270"/>
      <c r="C270"/>
      <c r="D270"/>
      <c r="E270"/>
      <c r="F270"/>
      <c r="G270"/>
      <c r="H270"/>
      <c r="I270" s="1"/>
      <c r="J270" s="1"/>
      <c r="K270" s="1"/>
    </row>
    <row r="271" spans="1:11" s="2" customFormat="1" ht="15" x14ac:dyDescent="0.25">
      <c r="A271"/>
      <c r="B271"/>
      <c r="C271"/>
      <c r="D271"/>
      <c r="E271"/>
      <c r="F271"/>
      <c r="G271"/>
      <c r="H271"/>
      <c r="I271" s="1"/>
      <c r="J271" s="1"/>
      <c r="K271" s="1"/>
    </row>
    <row r="272" spans="1:11" s="2" customFormat="1" ht="15" x14ac:dyDescent="0.25">
      <c r="A272"/>
      <c r="B272"/>
      <c r="C272"/>
      <c r="D272"/>
      <c r="E272"/>
      <c r="F272"/>
      <c r="G272"/>
      <c r="H272"/>
      <c r="I272" s="1"/>
      <c r="J272" s="1"/>
      <c r="K272" s="1"/>
    </row>
    <row r="273" spans="1:11" s="2" customFormat="1" ht="15" x14ac:dyDescent="0.25">
      <c r="A273"/>
      <c r="B273"/>
      <c r="C273"/>
      <c r="D273"/>
      <c r="E273"/>
      <c r="F273"/>
      <c r="G273"/>
      <c r="H273"/>
      <c r="I273" s="1"/>
      <c r="J273" s="1"/>
      <c r="K273" s="1"/>
    </row>
    <row r="274" spans="1:11" s="2" customFormat="1" ht="15" x14ac:dyDescent="0.25">
      <c r="A274"/>
      <c r="B274"/>
      <c r="C274"/>
      <c r="D274"/>
      <c r="E274"/>
      <c r="F274"/>
      <c r="G274"/>
      <c r="H274"/>
      <c r="I274" s="1"/>
      <c r="J274" s="1"/>
      <c r="K274" s="1"/>
    </row>
    <row r="275" spans="1:11" s="2" customFormat="1" ht="15" x14ac:dyDescent="0.25">
      <c r="A275"/>
      <c r="B275"/>
      <c r="C275"/>
      <c r="D275"/>
      <c r="E275"/>
      <c r="F275"/>
      <c r="G275"/>
      <c r="H275"/>
      <c r="I275" s="1"/>
      <c r="J275" s="1"/>
      <c r="K275" s="1"/>
    </row>
    <row r="276" spans="1:11" s="2" customFormat="1" ht="15" x14ac:dyDescent="0.25">
      <c r="A276"/>
      <c r="B276"/>
      <c r="C276"/>
      <c r="D276"/>
      <c r="E276"/>
      <c r="F276"/>
      <c r="G276"/>
      <c r="H276"/>
      <c r="I276" s="1"/>
      <c r="J276" s="1"/>
      <c r="K276" s="1"/>
    </row>
    <row r="277" spans="1:11" s="2" customFormat="1" ht="15" x14ac:dyDescent="0.25">
      <c r="A277"/>
      <c r="B277"/>
      <c r="C277"/>
      <c r="D277"/>
      <c r="E277"/>
      <c r="F277"/>
      <c r="G277"/>
      <c r="H277"/>
      <c r="I277" s="1"/>
      <c r="J277" s="1"/>
      <c r="K277" s="1"/>
    </row>
    <row r="278" spans="1:11" s="2" customFormat="1" ht="15" x14ac:dyDescent="0.25">
      <c r="A278"/>
      <c r="B278"/>
      <c r="C278"/>
      <c r="D278"/>
      <c r="E278"/>
      <c r="F278"/>
      <c r="G278"/>
      <c r="H278"/>
      <c r="I278" s="1"/>
      <c r="J278" s="1"/>
      <c r="K278" s="1"/>
    </row>
    <row r="279" spans="1:11" s="2" customFormat="1" ht="15" x14ac:dyDescent="0.25">
      <c r="A279"/>
      <c r="B279"/>
      <c r="C279"/>
      <c r="D279"/>
      <c r="E279"/>
      <c r="F279"/>
      <c r="G279"/>
      <c r="H279"/>
      <c r="I279" s="1"/>
      <c r="J279" s="1"/>
      <c r="K279" s="1"/>
    </row>
    <row r="280" spans="1:11" s="2" customFormat="1" ht="15" x14ac:dyDescent="0.25">
      <c r="A280"/>
      <c r="B280"/>
      <c r="C280"/>
      <c r="D280"/>
      <c r="E280"/>
      <c r="F280"/>
      <c r="G280"/>
      <c r="H280"/>
      <c r="I280" s="1"/>
      <c r="J280" s="1"/>
      <c r="K280" s="1"/>
    </row>
    <row r="281" spans="1:11" s="2" customFormat="1" ht="15" x14ac:dyDescent="0.25">
      <c r="A281"/>
      <c r="B281"/>
      <c r="C281"/>
      <c r="D281"/>
      <c r="E281"/>
      <c r="F281"/>
      <c r="G281"/>
      <c r="H281"/>
      <c r="I281" s="1"/>
      <c r="J281" s="1"/>
      <c r="K281" s="1"/>
    </row>
    <row r="282" spans="1:11" s="2" customFormat="1" ht="15" x14ac:dyDescent="0.25">
      <c r="A282"/>
      <c r="B282"/>
      <c r="C282"/>
      <c r="D282"/>
      <c r="E282"/>
      <c r="F282"/>
      <c r="G282"/>
      <c r="H282"/>
      <c r="I282" s="1"/>
      <c r="J282" s="1"/>
      <c r="K282" s="1"/>
    </row>
    <row r="283" spans="1:11" s="2" customFormat="1" ht="15" x14ac:dyDescent="0.25">
      <c r="A283"/>
      <c r="B283"/>
      <c r="C283"/>
      <c r="D283"/>
      <c r="E283"/>
      <c r="F283"/>
      <c r="G283"/>
      <c r="H283"/>
      <c r="I283" s="1"/>
      <c r="J283" s="1"/>
      <c r="K283" s="1"/>
    </row>
    <row r="284" spans="1:11" s="2" customFormat="1" ht="15" x14ac:dyDescent="0.25">
      <c r="A284"/>
      <c r="B284"/>
      <c r="C284"/>
      <c r="D284"/>
      <c r="E284"/>
      <c r="F284"/>
      <c r="G284"/>
      <c r="H284"/>
      <c r="I284" s="1"/>
      <c r="J284" s="1"/>
      <c r="K284" s="1"/>
    </row>
    <row r="285" spans="1:11" s="2" customFormat="1" ht="15" x14ac:dyDescent="0.25">
      <c r="A285"/>
      <c r="B285"/>
      <c r="C285"/>
      <c r="D285"/>
      <c r="E285"/>
      <c r="F285"/>
      <c r="G285"/>
      <c r="H285"/>
      <c r="I285" s="1"/>
      <c r="J285" s="1"/>
      <c r="K285" s="1"/>
    </row>
    <row r="286" spans="1:11" s="2" customFormat="1" ht="15" x14ac:dyDescent="0.25">
      <c r="A286"/>
      <c r="B286"/>
      <c r="C286"/>
      <c r="D286"/>
      <c r="E286"/>
      <c r="F286"/>
      <c r="G286"/>
      <c r="H286"/>
      <c r="I286" s="1"/>
      <c r="J286" s="1"/>
      <c r="K286" s="1"/>
    </row>
    <row r="287" spans="1:11" s="2" customFormat="1" ht="15" x14ac:dyDescent="0.25">
      <c r="A287"/>
      <c r="B287"/>
      <c r="C287"/>
      <c r="D287"/>
      <c r="E287"/>
      <c r="F287"/>
      <c r="G287"/>
      <c r="H287"/>
      <c r="I287" s="1"/>
      <c r="J287" s="1"/>
      <c r="K287" s="1"/>
    </row>
    <row r="288" spans="1:11" s="2" customFormat="1" ht="15" x14ac:dyDescent="0.25">
      <c r="A288"/>
      <c r="B288"/>
      <c r="C288"/>
      <c r="D288"/>
      <c r="E288"/>
      <c r="F288"/>
      <c r="G288"/>
      <c r="H288"/>
      <c r="I288" s="1"/>
      <c r="J288" s="1"/>
      <c r="K288" s="1"/>
    </row>
    <row r="289" spans="1:11" s="2" customFormat="1" ht="15" x14ac:dyDescent="0.25">
      <c r="A289"/>
      <c r="B289"/>
      <c r="C289"/>
      <c r="D289"/>
      <c r="E289"/>
      <c r="F289"/>
      <c r="G289"/>
      <c r="H289"/>
      <c r="I289" s="1"/>
      <c r="J289" s="1"/>
      <c r="K289" s="1"/>
    </row>
    <row r="290" spans="1:11" s="2" customFormat="1" ht="15" x14ac:dyDescent="0.25">
      <c r="A290"/>
      <c r="B290"/>
      <c r="C290"/>
      <c r="D290"/>
      <c r="E290"/>
      <c r="F290"/>
      <c r="G290"/>
      <c r="H290"/>
      <c r="I290" s="1"/>
      <c r="J290" s="1"/>
      <c r="K290" s="1"/>
    </row>
    <row r="291" spans="1:11" s="2" customFormat="1" ht="15" x14ac:dyDescent="0.25">
      <c r="A291"/>
      <c r="B291"/>
      <c r="C291"/>
      <c r="D291"/>
      <c r="E291"/>
      <c r="F291"/>
      <c r="G291"/>
      <c r="H291"/>
      <c r="I291" s="1"/>
      <c r="J291" s="1"/>
      <c r="K291" s="1"/>
    </row>
    <row r="292" spans="1:11" s="2" customFormat="1" ht="15" x14ac:dyDescent="0.25">
      <c r="A292"/>
      <c r="B292"/>
      <c r="C292"/>
      <c r="D292"/>
      <c r="E292"/>
      <c r="F292"/>
      <c r="G292"/>
      <c r="H292"/>
      <c r="I292" s="1"/>
      <c r="J292" s="1"/>
      <c r="K292" s="1"/>
    </row>
    <row r="293" spans="1:11" s="2" customFormat="1" ht="15" x14ac:dyDescent="0.25">
      <c r="A293"/>
      <c r="B293"/>
      <c r="C293"/>
      <c r="D293"/>
      <c r="E293"/>
      <c r="F293"/>
      <c r="G293"/>
      <c r="H293"/>
      <c r="I293" s="1"/>
      <c r="J293" s="1"/>
      <c r="K293" s="1"/>
    </row>
    <row r="294" spans="1:11" s="2" customFormat="1" ht="15" x14ac:dyDescent="0.25">
      <c r="A294"/>
      <c r="B294"/>
      <c r="C294"/>
      <c r="D294"/>
      <c r="E294"/>
      <c r="F294"/>
      <c r="G294"/>
      <c r="H294"/>
      <c r="I294" s="1"/>
      <c r="J294" s="1"/>
      <c r="K294" s="1"/>
    </row>
    <row r="295" spans="1:11" s="2" customFormat="1" ht="15" x14ac:dyDescent="0.25">
      <c r="A295"/>
      <c r="B295"/>
      <c r="C295"/>
      <c r="D295"/>
      <c r="E295"/>
      <c r="F295"/>
      <c r="G295"/>
      <c r="H295"/>
      <c r="I295" s="1"/>
      <c r="J295" s="1"/>
      <c r="K295" s="1"/>
    </row>
    <row r="296" spans="1:11" s="2" customFormat="1" ht="15" x14ac:dyDescent="0.25">
      <c r="A296"/>
      <c r="B296"/>
      <c r="C296"/>
      <c r="D296"/>
      <c r="E296"/>
      <c r="F296"/>
      <c r="G296"/>
      <c r="H296"/>
      <c r="I296" s="1"/>
      <c r="J296" s="1"/>
      <c r="K296" s="1"/>
    </row>
    <row r="297" spans="1:11" s="2" customFormat="1" ht="15" x14ac:dyDescent="0.25">
      <c r="A297"/>
      <c r="B297"/>
      <c r="C297"/>
      <c r="D297"/>
      <c r="E297"/>
      <c r="F297"/>
      <c r="G297"/>
      <c r="H297"/>
      <c r="I297" s="1"/>
      <c r="J297" s="1"/>
      <c r="K297" s="1"/>
    </row>
    <row r="298" spans="1:11" s="2" customFormat="1" ht="15" x14ac:dyDescent="0.25">
      <c r="A298"/>
      <c r="B298"/>
      <c r="C298"/>
      <c r="D298"/>
      <c r="E298"/>
      <c r="F298"/>
      <c r="G298"/>
      <c r="H298"/>
      <c r="I298" s="1"/>
      <c r="J298" s="1"/>
      <c r="K298" s="1"/>
    </row>
    <row r="299" spans="1:11" s="2" customFormat="1" ht="15" x14ac:dyDescent="0.25">
      <c r="A299"/>
      <c r="B299"/>
      <c r="C299"/>
      <c r="D299"/>
      <c r="E299"/>
      <c r="F299"/>
      <c r="G299"/>
      <c r="H299"/>
      <c r="I299" s="1"/>
      <c r="J299" s="1"/>
      <c r="K299" s="1"/>
    </row>
    <row r="300" spans="1:11" s="2" customFormat="1" ht="15" x14ac:dyDescent="0.25">
      <c r="A300"/>
      <c r="B300"/>
      <c r="C300"/>
      <c r="D300"/>
      <c r="E300"/>
      <c r="F300"/>
      <c r="G300"/>
      <c r="H300"/>
      <c r="I300" s="1"/>
      <c r="J300" s="1"/>
      <c r="K300" s="1"/>
    </row>
  </sheetData>
  <mergeCells count="42">
    <mergeCell ref="A62:H62"/>
    <mergeCell ref="A38:B3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0:G60"/>
    <mergeCell ref="A37:B37"/>
    <mergeCell ref="A24:C24"/>
    <mergeCell ref="A25:C25"/>
    <mergeCell ref="A26:C26"/>
    <mergeCell ref="A27:C27"/>
    <mergeCell ref="A28:C28"/>
    <mergeCell ref="A29:C29"/>
    <mergeCell ref="A32:B32"/>
    <mergeCell ref="A33:B33"/>
    <mergeCell ref="A34:B34"/>
    <mergeCell ref="A35:B35"/>
    <mergeCell ref="A36:B36"/>
    <mergeCell ref="A23:C23"/>
    <mergeCell ref="A10:C10"/>
    <mergeCell ref="A11:C11"/>
    <mergeCell ref="A12:C12"/>
    <mergeCell ref="A13:C13"/>
    <mergeCell ref="A14:C14"/>
    <mergeCell ref="A15:C15"/>
    <mergeCell ref="A16:C16"/>
    <mergeCell ref="A17:C17"/>
    <mergeCell ref="A20:C20"/>
    <mergeCell ref="A21:C21"/>
    <mergeCell ref="A22:C22"/>
    <mergeCell ref="A9:C9"/>
    <mergeCell ref="A1:H1"/>
    <mergeCell ref="A2:H2"/>
    <mergeCell ref="B4:H4"/>
    <mergeCell ref="B5:F5"/>
    <mergeCell ref="C6:F6"/>
  </mergeCells>
  <printOptions horizontalCentered="1"/>
  <pageMargins left="0.78740157480314965" right="0.78740157480314965" top="0.78740157480314965" bottom="0.78740157480314965" header="0.39370078740157483" footer="0.39370078740157483"/>
  <pageSetup scale="78" orientation="portrait" horizontalDpi="300" verticalDpi="300" r:id="rId1"/>
  <headerFooter>
    <oddHeader>&amp;C&amp;14ANEXO 4.1</oddHeader>
  </headerFooter>
  <rowBreaks count="4" manualBreakCount="4">
    <brk id="61" max="16383" man="1"/>
    <brk id="121" max="16383" man="1"/>
    <brk id="181" max="16383" man="1"/>
    <brk id="241" max="16383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41463B-CB62-4C67-899E-AC42D9F95668}">
          <x14:formula1>
            <xm:f>'MATERIALES '!$B$11:$B$61</xm:f>
          </x14:formula1>
          <xm:sqref>A21:A28 B21:C27</xm:sqref>
        </x14:dataValidation>
        <x14:dataValidation type="list" allowBlank="1" showInputMessage="1" showErrorMessage="1" xr:uid="{10929EB7-A866-4D3B-A827-88F199780647}">
          <x14:formula1>
            <xm:f>'CUADRILLAS '!$C$21:$C$26</xm:f>
          </x14:formula1>
          <xm:sqref>A42:B42</xm:sqref>
        </x14:dataValidation>
        <x14:dataValidation type="list" allowBlank="1" showInputMessage="1" showErrorMessage="1" xr:uid="{D3D0CE2F-BE8A-4AA1-B890-1C1BC5117830}">
          <x14:formula1>
            <xm:f>EQUIPOS!$B$11:$B$61</xm:f>
          </x14:formula1>
          <xm:sqref>A11:C14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CFDFD-B30F-43C9-97D6-C42B85594A40}">
  <dimension ref="F129"/>
  <sheetViews>
    <sheetView topLeftCell="A59" zoomScale="20" zoomScaleNormal="20" workbookViewId="0">
      <selection activeCell="BF126" sqref="BE126:BF175"/>
    </sheetView>
  </sheetViews>
  <sheetFormatPr baseColWidth="10" defaultRowHeight="15" x14ac:dyDescent="0.25"/>
  <sheetData>
    <row r="129" spans="6:6" x14ac:dyDescent="0.25">
      <c r="F129" t="s">
        <v>111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</vt:i4>
      </vt:variant>
    </vt:vector>
  </HeadingPairs>
  <TitlesOfParts>
    <vt:vector size="13" baseType="lpstr">
      <vt:lpstr>CALCULO MANO DE O</vt:lpstr>
      <vt:lpstr>CUADRILLAS </vt:lpstr>
      <vt:lpstr>MATERIALES </vt:lpstr>
      <vt:lpstr>EQUIPOS</vt:lpstr>
      <vt:lpstr>APU CONCRETOS Y MORTEROS</vt:lpstr>
      <vt:lpstr>APU Acero</vt:lpstr>
      <vt:lpstr>APU ALFAJIA EN CONCRETO</vt:lpstr>
      <vt:lpstr>APU MURO BLOQUE N°4 (T1)</vt:lpstr>
      <vt:lpstr>APU MURO CONTENCION</vt:lpstr>
      <vt:lpstr>APU BARANDA METALICA LAMINA MIC</vt:lpstr>
      <vt:lpstr>APU BARANDA METALICA LAMINA (2)</vt:lpstr>
      <vt:lpstr>Hoja1</vt:lpstr>
      <vt:lpstr>'APU CONCRETOS Y MORTEROS'!Área_de_impresión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2021-01-27T21:53:58Z</dcterms:created>
  <dcterms:modified xsi:type="dcterms:W3CDTF">2021-03-09T23:07:38Z</dcterms:modified>
</cp:coreProperties>
</file>